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.Bak\Desktop\układ wykonawczy grudzień\"/>
    </mc:Choice>
  </mc:AlternateContent>
  <bookViews>
    <workbookView xWindow="0" yWindow="0" windowWidth="25200" windowHeight="11760" tabRatio="859" activeTab="1"/>
  </bookViews>
  <sheets>
    <sheet name=" 1" sheetId="1" r:id="rId1"/>
    <sheet name="2" sheetId="93" r:id="rId2"/>
    <sheet name="PPP" sheetId="132" r:id="rId3"/>
    <sheet name="ZSP Noowgard" sheetId="141" r:id="rId4"/>
    <sheet name="ZSS" sheetId="140" r:id="rId5"/>
    <sheet name="ZS nr 1" sheetId="137" r:id="rId6"/>
    <sheet name="DPS" sheetId="138" r:id="rId7"/>
    <sheet name="PCPR" sheetId="139" r:id="rId8"/>
    <sheet name="PUP" sheetId="142" r:id="rId9"/>
  </sheets>
  <externalReferences>
    <externalReference r:id="rId10"/>
  </externalReferences>
  <definedNames>
    <definedName name="_xlnm._FilterDatabase" localSheetId="0" hidden="1">' 1'!$A$12:$H$13</definedName>
    <definedName name="_xlnm._FilterDatabase" localSheetId="1" hidden="1">'2'!$A$13:$K$13</definedName>
    <definedName name="_xlnm._FilterDatabase" localSheetId="6" hidden="1">DPS!$A$12:$M$13</definedName>
    <definedName name="_xlnm._FilterDatabase" localSheetId="7" hidden="1">PCPR!$A$12:$M$13</definedName>
    <definedName name="_xlnm._FilterDatabase" localSheetId="2" hidden="1">PPP!$A$12:$M$13</definedName>
    <definedName name="_xlnm._FilterDatabase" localSheetId="8" hidden="1">PUP!$A$12:$M$13</definedName>
    <definedName name="_xlnm._FilterDatabase" localSheetId="5" hidden="1">'ZS nr 1'!$A$12:$M$13</definedName>
    <definedName name="_xlnm._FilterDatabase" localSheetId="3" hidden="1">'ZSP Noowgard'!$A$12:$M$13</definedName>
    <definedName name="_xlnm._FilterDatabase" localSheetId="4" hidden="1">ZSS!$A$12:$M$13</definedName>
    <definedName name="_xlnm.Print_Area" localSheetId="0">' 1'!$A$1:$H$218</definedName>
    <definedName name="_xlnm.Print_Area" localSheetId="1">'2'!$A$1:$H$226</definedName>
    <definedName name="_xlnm.Print_Area" localSheetId="6">DPS!$A$1:$H$27</definedName>
    <definedName name="_xlnm.Print_Area" localSheetId="7">PCPR!$A$1:$H$25</definedName>
    <definedName name="_xlnm.Print_Area" localSheetId="2">PPP!$A$1:$H$18</definedName>
    <definedName name="_xlnm.Print_Area" localSheetId="8">PUP!$A$1:$H$17</definedName>
    <definedName name="_xlnm.Print_Area" localSheetId="5">'ZS nr 1'!$A$1:$H$31</definedName>
    <definedName name="_xlnm.Print_Area" localSheetId="3">'ZSP Noowgard'!$A$1:$H$24</definedName>
    <definedName name="_xlnm.Print_Area" localSheetId="4">ZSS!$A$1:$H$23</definedName>
    <definedName name="_xlnm.Print_Titles" localSheetId="0">' 1'!$9:$12</definedName>
    <definedName name="_xlnm.Print_Titles" localSheetId="1">'2'!$11:$12</definedName>
    <definedName name="_xlnm.Print_Titles" localSheetId="6">DPS!$9:$12</definedName>
    <definedName name="_xlnm.Print_Titles" localSheetId="7">PCPR!$9:$12</definedName>
    <definedName name="_xlnm.Print_Titles" localSheetId="2">PPP!$9:$12</definedName>
    <definedName name="_xlnm.Print_Titles" localSheetId="8">PUP!$9:$12</definedName>
    <definedName name="_xlnm.Print_Titles" localSheetId="5">'ZS nr 1'!$9:$12</definedName>
    <definedName name="_xlnm.Print_Titles" localSheetId="3">'ZSP Noowgard'!$9:$12</definedName>
    <definedName name="_xlnm.Print_Titles" localSheetId="4">ZSS!$9:$12</definedName>
  </definedNames>
  <calcPr calcId="162913"/>
</workbook>
</file>

<file path=xl/calcChain.xml><?xml version="1.0" encoding="utf-8"?>
<calcChain xmlns="http://schemas.openxmlformats.org/spreadsheetml/2006/main">
  <c r="F81" i="93" l="1"/>
  <c r="G81" i="93"/>
  <c r="H81" i="93"/>
  <c r="E81" i="93"/>
  <c r="F97" i="93"/>
  <c r="G97" i="93"/>
  <c r="H97" i="93"/>
  <c r="E97" i="93"/>
  <c r="F130" i="1" l="1"/>
  <c r="G130" i="1"/>
  <c r="H130" i="1"/>
  <c r="E130" i="1"/>
  <c r="F177" i="1"/>
  <c r="H177" i="1"/>
  <c r="E177" i="1"/>
  <c r="H185" i="1"/>
  <c r="G185" i="1"/>
  <c r="F185" i="1"/>
  <c r="E185" i="1"/>
  <c r="F120" i="1"/>
  <c r="G120" i="1"/>
  <c r="H120" i="1"/>
  <c r="E120" i="1"/>
  <c r="F214" i="1"/>
  <c r="G214" i="1"/>
  <c r="H214" i="1"/>
  <c r="E214" i="1"/>
  <c r="F207" i="1"/>
  <c r="G207" i="1"/>
  <c r="H207" i="1"/>
  <c r="E207" i="1"/>
  <c r="F202" i="1"/>
  <c r="G202" i="1"/>
  <c r="H202" i="1"/>
  <c r="E202" i="1"/>
  <c r="F200" i="1"/>
  <c r="G200" i="1"/>
  <c r="H200" i="1"/>
  <c r="E200" i="1"/>
  <c r="F198" i="1"/>
  <c r="G198" i="1"/>
  <c r="H198" i="1"/>
  <c r="E198" i="1"/>
  <c r="F193" i="1"/>
  <c r="G193" i="1"/>
  <c r="H193" i="1"/>
  <c r="E193" i="1"/>
  <c r="F188" i="1"/>
  <c r="G188" i="1"/>
  <c r="H188" i="1"/>
  <c r="E188" i="1"/>
  <c r="H181" i="1"/>
  <c r="G181" i="1"/>
  <c r="F181" i="1"/>
  <c r="E181" i="1"/>
  <c r="F175" i="1"/>
  <c r="G175" i="1"/>
  <c r="H175" i="1"/>
  <c r="E175" i="1"/>
  <c r="F171" i="1"/>
  <c r="G171" i="1"/>
  <c r="E171" i="1"/>
  <c r="H173" i="1"/>
  <c r="H171" i="1" s="1"/>
  <c r="F169" i="1"/>
  <c r="G169" i="1"/>
  <c r="H169" i="1"/>
  <c r="E169" i="1"/>
  <c r="F162" i="1"/>
  <c r="F161" i="1" s="1"/>
  <c r="G162" i="1"/>
  <c r="G161" i="1" s="1"/>
  <c r="H162" i="1"/>
  <c r="E162" i="1"/>
  <c r="E161" i="1" s="1"/>
  <c r="F157" i="1"/>
  <c r="G157" i="1"/>
  <c r="H157" i="1"/>
  <c r="E157" i="1"/>
  <c r="F143" i="1"/>
  <c r="F142" i="1" s="1"/>
  <c r="G143" i="1"/>
  <c r="G142" i="1" s="1"/>
  <c r="H143" i="1"/>
  <c r="H142" i="1" s="1"/>
  <c r="E143" i="1"/>
  <c r="E142" i="1" s="1"/>
  <c r="F140" i="1"/>
  <c r="G140" i="1"/>
  <c r="H140" i="1"/>
  <c r="E140" i="1"/>
  <c r="F138" i="1"/>
  <c r="G138" i="1"/>
  <c r="H138" i="1"/>
  <c r="E138" i="1"/>
  <c r="F134" i="1"/>
  <c r="G134" i="1"/>
  <c r="H134" i="1"/>
  <c r="E134" i="1"/>
  <c r="F114" i="1"/>
  <c r="G114" i="1"/>
  <c r="H114" i="1"/>
  <c r="E114" i="1"/>
  <c r="H108" i="1"/>
  <c r="G108" i="1"/>
  <c r="G107" i="1" s="1"/>
  <c r="F108" i="1"/>
  <c r="E108" i="1"/>
  <c r="E107" i="1" s="1"/>
  <c r="F96" i="1"/>
  <c r="G96" i="1"/>
  <c r="G95" i="1" s="1"/>
  <c r="H96" i="1"/>
  <c r="H95" i="1" s="1"/>
  <c r="E96" i="1"/>
  <c r="E95" i="1" s="1"/>
  <c r="F95" i="1"/>
  <c r="F79" i="1"/>
  <c r="G79" i="1"/>
  <c r="H79" i="1"/>
  <c r="E79" i="1"/>
  <c r="F84" i="1"/>
  <c r="G84" i="1"/>
  <c r="H84" i="1"/>
  <c r="E84" i="1"/>
  <c r="F76" i="1"/>
  <c r="G76" i="1"/>
  <c r="H76" i="1"/>
  <c r="E76" i="1"/>
  <c r="F61" i="1"/>
  <c r="G61" i="1"/>
  <c r="H61" i="1"/>
  <c r="E61" i="1"/>
  <c r="F58" i="1"/>
  <c r="G58" i="1"/>
  <c r="H58" i="1"/>
  <c r="E58" i="1"/>
  <c r="F54" i="1"/>
  <c r="F53" i="1" s="1"/>
  <c r="G54" i="1"/>
  <c r="H54" i="1"/>
  <c r="E54" i="1"/>
  <c r="E53" i="1" s="1"/>
  <c r="F48" i="1"/>
  <c r="F47" i="1" s="1"/>
  <c r="G48" i="1"/>
  <c r="G47" i="1" s="1"/>
  <c r="H48" i="1"/>
  <c r="H47" i="1" s="1"/>
  <c r="E48" i="1"/>
  <c r="E47" i="1" s="1"/>
  <c r="F42" i="1"/>
  <c r="G42" i="1"/>
  <c r="H42" i="1"/>
  <c r="E42" i="1"/>
  <c r="F32" i="1"/>
  <c r="F31" i="1" s="1"/>
  <c r="G32" i="1"/>
  <c r="G31" i="1" s="1"/>
  <c r="H32" i="1"/>
  <c r="E32" i="1"/>
  <c r="E29" i="1"/>
  <c r="H29" i="1"/>
  <c r="G29" i="1"/>
  <c r="F29" i="1"/>
  <c r="F15" i="1"/>
  <c r="G15" i="1"/>
  <c r="H15" i="1"/>
  <c r="E15" i="1"/>
  <c r="F104" i="1"/>
  <c r="G104" i="1"/>
  <c r="H104" i="1"/>
  <c r="E104" i="1"/>
  <c r="F100" i="1"/>
  <c r="G100" i="1"/>
  <c r="H100" i="1"/>
  <c r="H179" i="1"/>
  <c r="H178" i="1" s="1"/>
  <c r="G179" i="1"/>
  <c r="G178" i="1" s="1"/>
  <c r="G177" i="1" s="1"/>
  <c r="F179" i="1"/>
  <c r="F178" i="1" s="1"/>
  <c r="E179" i="1"/>
  <c r="E178" i="1" s="1"/>
  <c r="H102" i="1"/>
  <c r="G102" i="1"/>
  <c r="F102" i="1"/>
  <c r="E102" i="1"/>
  <c r="E101" i="1"/>
  <c r="E100" i="1" s="1"/>
  <c r="F93" i="1"/>
  <c r="G93" i="1"/>
  <c r="H93" i="1"/>
  <c r="F87" i="1"/>
  <c r="G87" i="1"/>
  <c r="H87" i="1"/>
  <c r="H53" i="1" l="1"/>
  <c r="H161" i="1"/>
  <c r="F107" i="1"/>
  <c r="H107" i="1"/>
  <c r="G53" i="1"/>
  <c r="F78" i="1"/>
  <c r="G78" i="1"/>
  <c r="H78" i="1"/>
  <c r="E78" i="1"/>
  <c r="H31" i="1"/>
  <c r="E14" i="1"/>
  <c r="G14" i="1"/>
  <c r="H14" i="1"/>
  <c r="F14" i="1"/>
  <c r="H206" i="1"/>
  <c r="G197" i="1"/>
  <c r="G206" i="1"/>
  <c r="H187" i="1"/>
  <c r="H133" i="1"/>
  <c r="F197" i="1"/>
  <c r="F99" i="1"/>
  <c r="F206" i="1"/>
  <c r="G133" i="1"/>
  <c r="G187" i="1"/>
  <c r="F187" i="1"/>
  <c r="E187" i="1"/>
  <c r="E197" i="1"/>
  <c r="E133" i="1"/>
  <c r="F133" i="1"/>
  <c r="H99" i="1"/>
  <c r="E206" i="1"/>
  <c r="H197" i="1"/>
  <c r="E99" i="1"/>
  <c r="G99" i="1"/>
  <c r="L18" i="93"/>
  <c r="K18" i="93"/>
  <c r="J18" i="93"/>
  <c r="I18" i="93"/>
  <c r="F13" i="132"/>
  <c r="G13" i="132"/>
  <c r="H13" i="132"/>
  <c r="E13" i="132"/>
  <c r="F14" i="132"/>
  <c r="G14" i="132"/>
  <c r="H14" i="132"/>
  <c r="E14" i="132"/>
  <c r="F15" i="132"/>
  <c r="G15" i="132"/>
  <c r="H15" i="132"/>
  <c r="E15" i="132"/>
  <c r="F13" i="140"/>
  <c r="G13" i="140"/>
  <c r="H13" i="140"/>
  <c r="E13" i="140"/>
  <c r="F14" i="140"/>
  <c r="G14" i="140"/>
  <c r="H14" i="140"/>
  <c r="E14" i="140"/>
  <c r="F13" i="138"/>
  <c r="G13" i="138"/>
  <c r="H13" i="138"/>
  <c r="E13" i="138"/>
  <c r="F14" i="138"/>
  <c r="G14" i="138"/>
  <c r="H14" i="138"/>
  <c r="E14" i="138"/>
  <c r="F15" i="138"/>
  <c r="G15" i="138"/>
  <c r="H15" i="138"/>
  <c r="E15" i="138"/>
  <c r="F13" i="142"/>
  <c r="G13" i="142"/>
  <c r="H13" i="142"/>
  <c r="E13" i="142"/>
  <c r="F14" i="142"/>
  <c r="G14" i="142"/>
  <c r="H14" i="142"/>
  <c r="E14" i="142"/>
  <c r="F15" i="142"/>
  <c r="G15" i="142"/>
  <c r="H15" i="142"/>
  <c r="E15" i="142"/>
  <c r="H13" i="1" l="1"/>
  <c r="F13" i="139"/>
  <c r="G13" i="139"/>
  <c r="H13" i="139"/>
  <c r="E13" i="139"/>
  <c r="F14" i="139"/>
  <c r="G14" i="139"/>
  <c r="H14" i="139"/>
  <c r="E14" i="139"/>
  <c r="F19" i="139"/>
  <c r="G19" i="139"/>
  <c r="H19" i="139"/>
  <c r="E19" i="139"/>
  <c r="F24" i="139"/>
  <c r="G24" i="139"/>
  <c r="H24" i="139"/>
  <c r="E24" i="139"/>
  <c r="F20" i="139"/>
  <c r="G20" i="139"/>
  <c r="H20" i="139"/>
  <c r="E20" i="139"/>
  <c r="F15" i="139"/>
  <c r="G15" i="139"/>
  <c r="H15" i="139"/>
  <c r="E15" i="139"/>
  <c r="F13" i="137"/>
  <c r="G13" i="137"/>
  <c r="H13" i="137"/>
  <c r="E13" i="137"/>
  <c r="F25" i="137"/>
  <c r="G25" i="137"/>
  <c r="H25" i="137"/>
  <c r="F26" i="137"/>
  <c r="G26" i="137"/>
  <c r="H26" i="137"/>
  <c r="E26" i="137"/>
  <c r="F14" i="137"/>
  <c r="G14" i="137"/>
  <c r="H14" i="137"/>
  <c r="E14" i="137"/>
  <c r="F20" i="137"/>
  <c r="G20" i="137"/>
  <c r="H20" i="137"/>
  <c r="E20" i="137"/>
  <c r="F15" i="137"/>
  <c r="G15" i="137"/>
  <c r="H15" i="137"/>
  <c r="E15" i="137"/>
  <c r="E25" i="137"/>
  <c r="F13" i="141"/>
  <c r="G13" i="141"/>
  <c r="H13" i="141"/>
  <c r="E13" i="141"/>
  <c r="F14" i="141"/>
  <c r="G14" i="141"/>
  <c r="H14" i="141"/>
  <c r="E14" i="141"/>
  <c r="F22" i="141"/>
  <c r="G22" i="141"/>
  <c r="H22" i="141"/>
  <c r="E22" i="141"/>
  <c r="F23" i="141"/>
  <c r="G23" i="141"/>
  <c r="H23" i="141"/>
  <c r="E23" i="141"/>
  <c r="F20" i="141"/>
  <c r="G20" i="141"/>
  <c r="H20" i="141"/>
  <c r="E20" i="141"/>
  <c r="F15" i="141"/>
  <c r="G15" i="141"/>
  <c r="H15" i="141"/>
  <c r="E15" i="141"/>
  <c r="F21" i="140"/>
  <c r="G21" i="140"/>
  <c r="H21" i="140"/>
  <c r="E21" i="140"/>
  <c r="F15" i="140"/>
  <c r="G15" i="140"/>
  <c r="H15" i="140"/>
  <c r="E15" i="140"/>
  <c r="G221" i="93" l="1"/>
  <c r="G220" i="93" s="1"/>
  <c r="H221" i="93"/>
  <c r="H166" i="93"/>
  <c r="H165" i="93" s="1"/>
  <c r="F170" i="93"/>
  <c r="F169" i="93" s="1"/>
  <c r="G170" i="93"/>
  <c r="G169" i="93" s="1"/>
  <c r="H170" i="93"/>
  <c r="H169" i="93" s="1"/>
  <c r="E170" i="93"/>
  <c r="E169" i="93" s="1"/>
  <c r="H167" i="93"/>
  <c r="G167" i="93"/>
  <c r="G166" i="93" s="1"/>
  <c r="F167" i="93"/>
  <c r="F166" i="93" s="1"/>
  <c r="E167" i="93"/>
  <c r="E166" i="93" s="1"/>
  <c r="F110" i="93"/>
  <c r="F109" i="93" s="1"/>
  <c r="G110" i="93"/>
  <c r="G109" i="93" s="1"/>
  <c r="H110" i="93"/>
  <c r="H109" i="93" s="1"/>
  <c r="E110" i="93"/>
  <c r="E109" i="93" s="1"/>
  <c r="J12" i="93"/>
  <c r="K12" i="93"/>
  <c r="L12" i="93"/>
  <c r="I12" i="93"/>
  <c r="F223" i="93"/>
  <c r="G223" i="93"/>
  <c r="H223" i="93"/>
  <c r="E223" i="93"/>
  <c r="F218" i="93"/>
  <c r="F217" i="93" s="1"/>
  <c r="G218" i="93"/>
  <c r="G217" i="93" s="1"/>
  <c r="H218" i="93"/>
  <c r="H217" i="93" s="1"/>
  <c r="E218" i="93"/>
  <c r="E217" i="93" s="1"/>
  <c r="F212" i="93"/>
  <c r="F211" i="93" s="1"/>
  <c r="G212" i="93"/>
  <c r="G211" i="93" s="1"/>
  <c r="H212" i="93"/>
  <c r="H211" i="93" s="1"/>
  <c r="E212" i="93"/>
  <c r="E211" i="93" s="1"/>
  <c r="F206" i="93"/>
  <c r="F205" i="93" s="1"/>
  <c r="G206" i="93"/>
  <c r="G205" i="93" s="1"/>
  <c r="H206" i="93"/>
  <c r="H205" i="93" s="1"/>
  <c r="E206" i="93"/>
  <c r="E205" i="93" s="1"/>
  <c r="F198" i="93"/>
  <c r="F197" i="93" s="1"/>
  <c r="G198" i="93"/>
  <c r="G197" i="93" s="1"/>
  <c r="H198" i="93"/>
  <c r="H197" i="93" s="1"/>
  <c r="E198" i="93"/>
  <c r="E197" i="93" s="1"/>
  <c r="F201" i="93"/>
  <c r="F200" i="93" s="1"/>
  <c r="G201" i="93"/>
  <c r="G200" i="93" s="1"/>
  <c r="H201" i="93"/>
  <c r="H200" i="93" s="1"/>
  <c r="E201" i="93"/>
  <c r="E200" i="93" s="1"/>
  <c r="F194" i="93"/>
  <c r="F193" i="93" s="1"/>
  <c r="F192" i="93" s="1"/>
  <c r="G194" i="93"/>
  <c r="G193" i="93" s="1"/>
  <c r="G192" i="93" s="1"/>
  <c r="H194" i="93"/>
  <c r="H193" i="93" s="1"/>
  <c r="H192" i="93" s="1"/>
  <c r="E194" i="93"/>
  <c r="E193" i="93" s="1"/>
  <c r="E192" i="93" s="1"/>
  <c r="F190" i="93"/>
  <c r="F189" i="93" s="1"/>
  <c r="G190" i="93"/>
  <c r="G189" i="93" s="1"/>
  <c r="H190" i="93"/>
  <c r="H189" i="93" s="1"/>
  <c r="E190" i="93"/>
  <c r="E189" i="93" s="1"/>
  <c r="H187" i="93"/>
  <c r="G187" i="93"/>
  <c r="F187" i="93"/>
  <c r="E187" i="93"/>
  <c r="F182" i="93"/>
  <c r="F181" i="93" s="1"/>
  <c r="G182" i="93"/>
  <c r="G181" i="93" s="1"/>
  <c r="H182" i="93"/>
  <c r="H181" i="93" s="1"/>
  <c r="E182" i="93"/>
  <c r="E181" i="93" s="1"/>
  <c r="F185" i="93"/>
  <c r="F184" i="93" s="1"/>
  <c r="G185" i="93"/>
  <c r="G184" i="93" s="1"/>
  <c r="H185" i="93"/>
  <c r="E185" i="93"/>
  <c r="E184" i="93" s="1"/>
  <c r="F174" i="93"/>
  <c r="F173" i="93" s="1"/>
  <c r="G174" i="93"/>
  <c r="G173" i="93" s="1"/>
  <c r="H174" i="93"/>
  <c r="H173" i="93" s="1"/>
  <c r="E174" i="93"/>
  <c r="E173" i="93" s="1"/>
  <c r="F160" i="93"/>
  <c r="F159" i="93" s="1"/>
  <c r="G160" i="93"/>
  <c r="G159" i="93" s="1"/>
  <c r="H160" i="93"/>
  <c r="H159" i="93" s="1"/>
  <c r="E160" i="93"/>
  <c r="E159" i="93" s="1"/>
  <c r="F163" i="93"/>
  <c r="F162" i="93" s="1"/>
  <c r="G163" i="93"/>
  <c r="G162" i="93" s="1"/>
  <c r="H163" i="93"/>
  <c r="H162" i="93" s="1"/>
  <c r="E163" i="93"/>
  <c r="E162" i="93" s="1"/>
  <c r="F157" i="93"/>
  <c r="G157" i="93"/>
  <c r="H157" i="93"/>
  <c r="E157" i="93"/>
  <c r="H155" i="93"/>
  <c r="G155" i="93"/>
  <c r="F155" i="93"/>
  <c r="E155" i="93"/>
  <c r="F153" i="93"/>
  <c r="G153" i="93"/>
  <c r="G152" i="93" s="1"/>
  <c r="G151" i="93" s="1"/>
  <c r="H153" i="93"/>
  <c r="E153" i="93"/>
  <c r="E152" i="93" s="1"/>
  <c r="E151" i="93" s="1"/>
  <c r="F147" i="93"/>
  <c r="G147" i="93"/>
  <c r="H147" i="93"/>
  <c r="E147" i="93"/>
  <c r="F149" i="93"/>
  <c r="G149" i="93"/>
  <c r="H149" i="93"/>
  <c r="H146" i="93" s="1"/>
  <c r="E149" i="93"/>
  <c r="F144" i="93"/>
  <c r="F143" i="93" s="1"/>
  <c r="G144" i="93"/>
  <c r="G143" i="93" s="1"/>
  <c r="H144" i="93"/>
  <c r="H143" i="93" s="1"/>
  <c r="E144" i="93"/>
  <c r="E143" i="93" s="1"/>
  <c r="F139" i="93"/>
  <c r="F138" i="93" s="1"/>
  <c r="F137" i="93" s="1"/>
  <c r="G139" i="93"/>
  <c r="G138" i="93" s="1"/>
  <c r="G137" i="93" s="1"/>
  <c r="H139" i="93"/>
  <c r="H138" i="93" s="1"/>
  <c r="H137" i="93" s="1"/>
  <c r="E139" i="93"/>
  <c r="E138" i="93" s="1"/>
  <c r="E137" i="93" s="1"/>
  <c r="F127" i="93"/>
  <c r="F126" i="93" s="1"/>
  <c r="F125" i="93" s="1"/>
  <c r="G127" i="93"/>
  <c r="G126" i="93" s="1"/>
  <c r="G125" i="93" s="1"/>
  <c r="H127" i="93"/>
  <c r="H126" i="93" s="1"/>
  <c r="H125" i="93" s="1"/>
  <c r="E127" i="93"/>
  <c r="E126" i="93" s="1"/>
  <c r="E125" i="93" s="1"/>
  <c r="F114" i="93"/>
  <c r="G114" i="93"/>
  <c r="H114" i="93"/>
  <c r="E114" i="93"/>
  <c r="F119" i="93"/>
  <c r="G119" i="93"/>
  <c r="H119" i="93"/>
  <c r="E119" i="93"/>
  <c r="F117" i="93"/>
  <c r="G117" i="93"/>
  <c r="H117" i="93"/>
  <c r="E117" i="93"/>
  <c r="F104" i="93"/>
  <c r="F103" i="93" s="1"/>
  <c r="F102" i="93" s="1"/>
  <c r="G104" i="93"/>
  <c r="G103" i="93" s="1"/>
  <c r="G102" i="93" s="1"/>
  <c r="H104" i="93"/>
  <c r="H103" i="93" s="1"/>
  <c r="H102" i="93" s="1"/>
  <c r="E104" i="93"/>
  <c r="E103" i="93" s="1"/>
  <c r="F72" i="93"/>
  <c r="F71" i="93" s="1"/>
  <c r="G72" i="93"/>
  <c r="G71" i="93" s="1"/>
  <c r="H72" i="93"/>
  <c r="H71" i="93" s="1"/>
  <c r="E72" i="93"/>
  <c r="E71" i="93" s="1"/>
  <c r="F100" i="93"/>
  <c r="F99" i="93" s="1"/>
  <c r="G100" i="93"/>
  <c r="G99" i="93" s="1"/>
  <c r="H100" i="93"/>
  <c r="H99" i="93" s="1"/>
  <c r="E100" i="93"/>
  <c r="E99" i="93" s="1"/>
  <c r="F90" i="93"/>
  <c r="G90" i="93"/>
  <c r="H90" i="93"/>
  <c r="E90" i="93"/>
  <c r="F82" i="93"/>
  <c r="G82" i="93"/>
  <c r="H82" i="93"/>
  <c r="E82" i="93"/>
  <c r="F78" i="93"/>
  <c r="F77" i="93" s="1"/>
  <c r="F76" i="93" s="1"/>
  <c r="G78" i="93"/>
  <c r="G77" i="93" s="1"/>
  <c r="G76" i="93" s="1"/>
  <c r="H78" i="93"/>
  <c r="H77" i="93" s="1"/>
  <c r="H76" i="93" s="1"/>
  <c r="E78" i="93"/>
  <c r="E77" i="93" s="1"/>
  <c r="E76" i="93" s="1"/>
  <c r="F65" i="93"/>
  <c r="F64" i="93" s="1"/>
  <c r="F63" i="93" s="1"/>
  <c r="G65" i="93"/>
  <c r="G64" i="93" s="1"/>
  <c r="G63" i="93" s="1"/>
  <c r="H65" i="93"/>
  <c r="H64" i="93" s="1"/>
  <c r="H63" i="93" s="1"/>
  <c r="E65" i="93"/>
  <c r="E64" i="93" s="1"/>
  <c r="E63" i="93" s="1"/>
  <c r="F58" i="93"/>
  <c r="F57" i="93" s="1"/>
  <c r="G58" i="93"/>
  <c r="G57" i="93" s="1"/>
  <c r="H58" i="93"/>
  <c r="H57" i="93" s="1"/>
  <c r="E58" i="93"/>
  <c r="E57" i="93" s="1"/>
  <c r="F45" i="93"/>
  <c r="G45" i="93"/>
  <c r="H45" i="93"/>
  <c r="E45" i="93"/>
  <c r="F55" i="93"/>
  <c r="G55" i="93"/>
  <c r="H55" i="93"/>
  <c r="E55" i="93"/>
  <c r="F51" i="93"/>
  <c r="G51" i="93"/>
  <c r="H51" i="93"/>
  <c r="E51" i="93"/>
  <c r="F41" i="93"/>
  <c r="F40" i="93" s="1"/>
  <c r="G41" i="93"/>
  <c r="G40" i="93" s="1"/>
  <c r="H41" i="93"/>
  <c r="H40" i="93" s="1"/>
  <c r="E41" i="93"/>
  <c r="E40" i="93" s="1"/>
  <c r="F21" i="93"/>
  <c r="G21" i="93"/>
  <c r="E21" i="93"/>
  <c r="F35" i="93"/>
  <c r="G35" i="93"/>
  <c r="H35" i="93"/>
  <c r="E35" i="93"/>
  <c r="F16" i="93"/>
  <c r="G16" i="93"/>
  <c r="H16" i="93"/>
  <c r="E16" i="93"/>
  <c r="F18" i="93"/>
  <c r="G18" i="93"/>
  <c r="H18" i="93"/>
  <c r="E18" i="93"/>
  <c r="F25" i="93"/>
  <c r="G25" i="93"/>
  <c r="H25" i="93"/>
  <c r="E25" i="93"/>
  <c r="F29" i="93"/>
  <c r="G29" i="93"/>
  <c r="H29" i="93"/>
  <c r="E29" i="93"/>
  <c r="H23" i="93"/>
  <c r="H21" i="93" s="1"/>
  <c r="F221" i="93"/>
  <c r="F220" i="93" s="1"/>
  <c r="E221" i="93"/>
  <c r="G208" i="93"/>
  <c r="H208" i="93"/>
  <c r="F209" i="93"/>
  <c r="F208" i="93" s="1"/>
  <c r="E209" i="93"/>
  <c r="E208" i="93" s="1"/>
  <c r="E133" i="93"/>
  <c r="E131" i="93" s="1"/>
  <c r="H131" i="93"/>
  <c r="F134" i="93"/>
  <c r="G134" i="93"/>
  <c r="H134" i="93"/>
  <c r="E134" i="93"/>
  <c r="G131" i="93"/>
  <c r="F123" i="93"/>
  <c r="F122" i="93" s="1"/>
  <c r="G123" i="93"/>
  <c r="G122" i="93" s="1"/>
  <c r="H123" i="93"/>
  <c r="H122" i="93" s="1"/>
  <c r="E123" i="93"/>
  <c r="E122" i="93" s="1"/>
  <c r="H184" i="93" l="1"/>
  <c r="E165" i="93"/>
  <c r="E220" i="93"/>
  <c r="G165" i="93"/>
  <c r="F165" i="93"/>
  <c r="F216" i="93"/>
  <c r="H220" i="93"/>
  <c r="H216" i="93" s="1"/>
  <c r="E216" i="93"/>
  <c r="E102" i="93"/>
  <c r="G216" i="93"/>
  <c r="H152" i="93"/>
  <c r="H151" i="93" s="1"/>
  <c r="E204" i="93"/>
  <c r="H204" i="93"/>
  <c r="G204" i="93"/>
  <c r="F204" i="93"/>
  <c r="H172" i="93"/>
  <c r="F196" i="93"/>
  <c r="E196" i="93"/>
  <c r="H196" i="93"/>
  <c r="G196" i="93"/>
  <c r="G172" i="93"/>
  <c r="F172" i="93"/>
  <c r="E130" i="93"/>
  <c r="E172" i="93"/>
  <c r="G130" i="93"/>
  <c r="F146" i="93"/>
  <c r="F142" i="93" s="1"/>
  <c r="H130" i="93"/>
  <c r="E146" i="93"/>
  <c r="E142" i="93" s="1"/>
  <c r="F152" i="93"/>
  <c r="F151" i="93" s="1"/>
  <c r="G146" i="93"/>
  <c r="G142" i="93" s="1"/>
  <c r="H142" i="93"/>
  <c r="G70" i="93"/>
  <c r="H113" i="93"/>
  <c r="H112" i="93" s="1"/>
  <c r="G113" i="93"/>
  <c r="G112" i="93" s="1"/>
  <c r="F113" i="93"/>
  <c r="F112" i="93" s="1"/>
  <c r="E113" i="93"/>
  <c r="E112" i="93" s="1"/>
  <c r="H70" i="93"/>
  <c r="F70" i="93"/>
  <c r="E70" i="93"/>
  <c r="G44" i="93"/>
  <c r="G43" i="93" s="1"/>
  <c r="H44" i="93"/>
  <c r="H43" i="93" s="1"/>
  <c r="F44" i="93"/>
  <c r="F43" i="93" s="1"/>
  <c r="E44" i="93"/>
  <c r="E43" i="93" s="1"/>
  <c r="F15" i="93"/>
  <c r="F14" i="93" s="1"/>
  <c r="G15" i="93"/>
  <c r="G14" i="93" s="1"/>
  <c r="E15" i="93"/>
  <c r="E14" i="93" s="1"/>
  <c r="H15" i="93"/>
  <c r="H14" i="93" s="1"/>
  <c r="F131" i="93"/>
  <c r="F130" i="93" s="1"/>
  <c r="E93" i="1"/>
  <c r="F86" i="1"/>
  <c r="F13" i="1" s="1"/>
  <c r="H13" i="93" l="1"/>
  <c r="L14" i="1" s="1"/>
  <c r="L17" i="93"/>
  <c r="L13" i="1" s="1"/>
  <c r="E13" i="93"/>
  <c r="G13" i="93"/>
  <c r="F13" i="93"/>
  <c r="G86" i="1"/>
  <c r="G13" i="1" s="1"/>
  <c r="E87" i="1"/>
  <c r="E86" i="1" s="1"/>
  <c r="E31" i="1"/>
  <c r="O12" i="93" l="1"/>
  <c r="J17" i="93"/>
  <c r="J13" i="1" s="1"/>
  <c r="J14" i="1"/>
  <c r="K17" i="93"/>
  <c r="K13" i="1" s="1"/>
  <c r="K14" i="1"/>
  <c r="I17" i="93"/>
  <c r="I13" i="1" s="1"/>
  <c r="I14" i="1"/>
  <c r="K16" i="1"/>
  <c r="E13" i="1"/>
  <c r="L17" i="1" l="1"/>
</calcChain>
</file>

<file path=xl/sharedStrings.xml><?xml version="1.0" encoding="utf-8"?>
<sst xmlns="http://schemas.openxmlformats.org/spreadsheetml/2006/main" count="866" uniqueCount="211">
  <si>
    <t xml:space="preserve">Załącznik Nr 1 </t>
  </si>
  <si>
    <t>Zarządu Powiatu w Goleniowie</t>
  </si>
  <si>
    <t>UKŁAD WYKONAWCZY  DO ZMIAN</t>
  </si>
  <si>
    <t>(w pełnej szczegółowości klasyfikacji budżetowej)</t>
  </si>
  <si>
    <t>Dochody</t>
  </si>
  <si>
    <t>Wydatki</t>
  </si>
  <si>
    <t>Dział</t>
  </si>
  <si>
    <t>Rozdział</t>
  </si>
  <si>
    <t xml:space="preserve">§ </t>
  </si>
  <si>
    <t>Wyszczególnienie</t>
  </si>
  <si>
    <t>zwiększ.</t>
  </si>
  <si>
    <t>zmniejsz.</t>
  </si>
  <si>
    <t>OGÓŁEM:</t>
  </si>
  <si>
    <t>Załącznik Nr 2</t>
  </si>
  <si>
    <t>w złotych</t>
  </si>
  <si>
    <t xml:space="preserve"> </t>
  </si>
  <si>
    <t>Starostwo Powiatowe w Goleniowie</t>
  </si>
  <si>
    <t>Oświata i wychowanie</t>
  </si>
  <si>
    <t>Zakup usług pozostałych</t>
  </si>
  <si>
    <t>Pozostała działalność</t>
  </si>
  <si>
    <t>W BUDŻECIE POWIATU GOLENIOWSKIEGO NA 2017 R.</t>
  </si>
  <si>
    <t>Edukacyjna opieka wychowawcza</t>
  </si>
  <si>
    <t>Zakup materiałów i wyposażenia</t>
  </si>
  <si>
    <t>Rodzina</t>
  </si>
  <si>
    <t>Działalność placówek opiekuńczo-wychowawczych</t>
  </si>
  <si>
    <t>Gospodarka mieszkaniowa</t>
  </si>
  <si>
    <t>Gospodarka gruntami i nieruchomościami</t>
  </si>
  <si>
    <t>Szkoły zawodowe</t>
  </si>
  <si>
    <t>Pozostałe zadania w zakresie polityki społecznej</t>
  </si>
  <si>
    <t>Rodziny zastępcze</t>
  </si>
  <si>
    <t>Wydział Finansowy - Jednostka</t>
  </si>
  <si>
    <t>Wynagrodzenia osobowe pracowników</t>
  </si>
  <si>
    <t>Składki na ubezpieczenia społeczne</t>
  </si>
  <si>
    <t>Składki na Fundusz Pracy</t>
  </si>
  <si>
    <t>854</t>
  </si>
  <si>
    <t>PPP w Goleniowie</t>
  </si>
  <si>
    <t>Poradnie psychologiczno-pedagogiczne, w tym poradnie specjalistyczne</t>
  </si>
  <si>
    <t>85406</t>
  </si>
  <si>
    <t>Licea ogólnokształcące</t>
  </si>
  <si>
    <t>0970</t>
  </si>
  <si>
    <t>Wpływy z różnych dochodów</t>
  </si>
  <si>
    <t>0630</t>
  </si>
  <si>
    <t>Wpływy z tytułu opłat i kosztów sądowych oraz innych opłat uiszczanych na rzecz Skarbu Państwa z tytułu postępowania sądowego i prokuratorskiego</t>
  </si>
  <si>
    <t>0920</t>
  </si>
  <si>
    <t>Wpływy z pozostałych odsetek</t>
  </si>
  <si>
    <t>0950</t>
  </si>
  <si>
    <t>Administracja publiczna</t>
  </si>
  <si>
    <t>Starostwa powiatowe</t>
  </si>
  <si>
    <t>756</t>
  </si>
  <si>
    <t>Dochody od osób prawnych, od osób fizycznych i od innych jednostek nieposiadających osobowości prawnej oraz wydatki związane z ich poborem</t>
  </si>
  <si>
    <t>75618</t>
  </si>
  <si>
    <t xml:space="preserve">Wpływy z innych opłat stanowiących dochody jednostek samorządu terytorialnego na podstawie ustaw </t>
  </si>
  <si>
    <t>0570</t>
  </si>
  <si>
    <t>Wpływy z tytułu grzywien, mandatów i innych kar pieniężnych od osób fizycznych</t>
  </si>
  <si>
    <t>0690</t>
  </si>
  <si>
    <t>0870</t>
  </si>
  <si>
    <t>Wpływy ze sprzedaży składników majątkowych</t>
  </si>
  <si>
    <t>Ochrona zdrowia</t>
  </si>
  <si>
    <t>85111</t>
  </si>
  <si>
    <t>Szpitale ogólne</t>
  </si>
  <si>
    <t>0960</t>
  </si>
  <si>
    <t>Otrzymane spadki, zapisy i darowizny w postaci pieniężnej</t>
  </si>
  <si>
    <t>0750</t>
  </si>
  <si>
    <t>Specjalne ośrodki szkolno-wychowawcze</t>
  </si>
  <si>
    <t>4010</t>
  </si>
  <si>
    <t>Wydział Administracji i Bezpieczeństwa</t>
  </si>
  <si>
    <t>Wydział Komunikacji</t>
  </si>
  <si>
    <t>Pomoc społeczna</t>
  </si>
  <si>
    <t>Domy pomocy społecznej</t>
  </si>
  <si>
    <t>Zakup usług remontowych</t>
  </si>
  <si>
    <t>Wpływy z najmu i dzierżawy składników majątkowych Skarbu Państwa, jednostek samorządu terytorialnego lub innych jednostek zaliczanych do sektora finansów publicznych oraz innych umów o podobnym charakterze</t>
  </si>
  <si>
    <t>0830</t>
  </si>
  <si>
    <t>Wpływy z usług</t>
  </si>
  <si>
    <t>0840</t>
  </si>
  <si>
    <t>Wpływy ze sprzedaży wyrobów</t>
  </si>
  <si>
    <t>Państwowy Fundusz Rehabilitacji Osób Niepełnosprawnych</t>
  </si>
  <si>
    <t>900</t>
  </si>
  <si>
    <t>90019</t>
  </si>
  <si>
    <t>Wpływy i wydatki związane z gromadzeniem środków z opłat i kar za korzystanie ze środowiska</t>
  </si>
  <si>
    <t>Wydział Gospodarki Nieruchomościami</t>
  </si>
  <si>
    <t>Wydział Finansowy Jednostka</t>
  </si>
  <si>
    <t>852</t>
  </si>
  <si>
    <t>85202</t>
  </si>
  <si>
    <t>DPS w Nowogardzie</t>
  </si>
  <si>
    <t>Wydział Dróg Powiatowych</t>
  </si>
  <si>
    <t>Wydział Finansowy Organ</t>
  </si>
  <si>
    <t>Kontrak Samorządowy Rozbudowa ZSP w Nowogardzie</t>
  </si>
  <si>
    <t>PCPR w Goleniowie</t>
  </si>
  <si>
    <t>Powiatowe centra pomocy rodzinie</t>
  </si>
  <si>
    <t>Wynagrodzenia bezosobowe</t>
  </si>
  <si>
    <t>Świadczenia społeczne</t>
  </si>
  <si>
    <t>Zakup usług przez jednostki samorządu terytorialnego od innych jednostek samorządu terytorialnego</t>
  </si>
  <si>
    <t>Zakup środków żywności</t>
  </si>
  <si>
    <t>Transport i łączność</t>
  </si>
  <si>
    <t>Drogi publiczne powiatowe</t>
  </si>
  <si>
    <t>6050</t>
  </si>
  <si>
    <t>Wydatki inwestycyjne jednostek budżetowych</t>
  </si>
  <si>
    <t>Wydział Inwestycji i Rozwoju</t>
  </si>
  <si>
    <t>6059</t>
  </si>
  <si>
    <t>Transport i łączność</t>
  </si>
  <si>
    <t>60014</t>
  </si>
  <si>
    <t>Wpływy z tytułu kar i odszkodowań wynikających z umów</t>
  </si>
  <si>
    <t>Wpływy z tytułu opłat i kosztów sądowych oraz innych opłat uiszczanych na rzecz Skarbu Państwa z tytułu postępowania sądowego i prokuratorskiego</t>
  </si>
  <si>
    <t>0940</t>
  </si>
  <si>
    <t>Wpływy z rozliczeń/zwrotów z lat ubiegłych</t>
  </si>
  <si>
    <t>70095</t>
  </si>
  <si>
    <t>0640</t>
  </si>
  <si>
    <t>Wpływy z tytułu kosztów egzekucyjnych, opłaty komorniczej i kosztów upomnień</t>
  </si>
  <si>
    <t>0490</t>
  </si>
  <si>
    <t>Wpływy z innych lokalnych opłat pobieranych przez jednostki samorządu terytorialnego na podstawie odrębnych ustaw</t>
  </si>
  <si>
    <t>Udziału powiatów w podatkach stanowiących dochód budżetu państwa</t>
  </si>
  <si>
    <t>0020</t>
  </si>
  <si>
    <t>Udział w podatku dochodowym od osób prawnych</t>
  </si>
  <si>
    <t>Różne rozliczenia</t>
  </si>
  <si>
    <t>75801</t>
  </si>
  <si>
    <t>Część oświatowa subwencji ogólnej dla jednostek samamorządu  terytorialnego</t>
  </si>
  <si>
    <t>2920</t>
  </si>
  <si>
    <t>Subwencje ogólne z budżetu państwa</t>
  </si>
  <si>
    <t>75814</t>
  </si>
  <si>
    <t>Różne rozliczenia finansowe</t>
  </si>
  <si>
    <t>Pozostałe odsetki</t>
  </si>
  <si>
    <t>80102</t>
  </si>
  <si>
    <t>Dochody z najmu i dzierżawy składników majątkowych Skarbu Państwa lub jednostek samorządu terytorialnego oraz innych umów o podobnym charakterze</t>
  </si>
  <si>
    <t>85333</t>
  </si>
  <si>
    <t>Powiatowe urzędy pracy</t>
  </si>
  <si>
    <t>2690</t>
  </si>
  <si>
    <t>Środki z Funduszu Pracy otrzymane przez powiat z przeznaczeniem na finansowanie kosztów wynagrodzenia i składek na ubezpieczenia społeczne pracowników powiatowego urzędu pracy Paragraf ten obejmuje środki otrzymane przez powiat z Funduszu Pracy, na podstawie art. 9 ust. 2a-2c ustawy z dnia 20 kwietnia 2004 r. o promocji zatrudnienia i instytucjach rynku pracy (Dz. U. z 2008 r. nr 69, poz. 415, z późn. zm.).</t>
  </si>
  <si>
    <t>Internaty i bursy szkolne</t>
  </si>
  <si>
    <t>Kultura fizyczna</t>
  </si>
  <si>
    <t>Obiekty sportowe</t>
  </si>
  <si>
    <t>6300</t>
  </si>
  <si>
    <t>Dotacja celowa otrzymana z tytułu pomocy finansowej udzielanej między jednostkami samorządu terytorialnego na dofinansowanie własnych zadań inwestycyjnych i zakupów inwestycyjnych</t>
  </si>
  <si>
    <t>6630</t>
  </si>
  <si>
    <t>Dotacje celowe otrzymane z samorządu województwa na inwestycje i zakupy inwestycyjne realizowane na podstawie porozumień (umów) między jednostkami samorządu terytorialnego</t>
  </si>
  <si>
    <t>6648</t>
  </si>
  <si>
    <t>Dotacja celowa otrzymana przez jednostkę samorządu terytorialnego od innej jednostki samorządu terytorialnego będącej instytucją wdrażającą na inwestycje i zakupy inwestycyjne realizowane na podstawie porozumień (umów)</t>
  </si>
  <si>
    <t>Budowa chodnika Osina</t>
  </si>
  <si>
    <t>Remont Piłsudzkiego Nowogard</t>
  </si>
  <si>
    <t>Przebudowa drogi 3118Z Truskolas-Nowogard</t>
  </si>
  <si>
    <t>Przebudowa drogi 4160Z Błotno-Nowogard</t>
  </si>
  <si>
    <t>Wydział Finansowy - ORGAN</t>
  </si>
  <si>
    <t>Gospodarka komunalna i ochrona środowiska</t>
  </si>
  <si>
    <t>Wpływy z różnych opłat</t>
  </si>
  <si>
    <t>zadania powierzone</t>
  </si>
  <si>
    <t>6058</t>
  </si>
  <si>
    <t>Wydatki na zakupy inwestycyjne jednostek budżetowych</t>
  </si>
  <si>
    <t>Podatek od towarów i usług (VAT).</t>
  </si>
  <si>
    <t>Kary i odszkodowania wypłacane na rzecz osób fizycznych</t>
  </si>
  <si>
    <t>60016</t>
  </si>
  <si>
    <t>Drogi publiczne gminne</t>
  </si>
  <si>
    <t>Dotacja celowa na pomoc finansową udzielaną między jednostkami samorządu terytorialnego na dofinansowanie własnych zadań inwestycyjnych i zakupów inwestycyjnych</t>
  </si>
  <si>
    <t>Gmina Nowogard</t>
  </si>
  <si>
    <t>Dodatkowe wynagrodzenie roczne</t>
  </si>
  <si>
    <t xml:space="preserve">Podatek od nieruchomości </t>
  </si>
  <si>
    <t xml:space="preserve">Podatek od towarów i usług (VAT) </t>
  </si>
  <si>
    <t>Działalność usługowa</t>
  </si>
  <si>
    <t>71012</t>
  </si>
  <si>
    <t>Zadania z zakresu geodezji i kartografii</t>
  </si>
  <si>
    <t>Urzędy wojewódzkie</t>
  </si>
  <si>
    <t>Rady powiatów</t>
  </si>
  <si>
    <t>Koszty postępowania sądowego i prokuratorskiego</t>
  </si>
  <si>
    <t>4300</t>
  </si>
  <si>
    <t xml:space="preserve">Zakup usług pozostałych </t>
  </si>
  <si>
    <t>Różne opłaty i składki</t>
  </si>
  <si>
    <t>Bezpieczeństwo publiczne i ochrona przeciwpożarowa</t>
  </si>
  <si>
    <t>Zarządzanie kryzysowe</t>
  </si>
  <si>
    <t>Obsługa długu publicznego</t>
  </si>
  <si>
    <t>Obsługa papierów wartościowych, kredytów i pożyczek jednostek samorządu terytorialnego</t>
  </si>
  <si>
    <t>Koszty emisji samorządowych papierów wartościowych oraz inne opłaty i prowizje</t>
  </si>
  <si>
    <t>Odsetki od samorządowych papierów wartościowych lub zaciągniętych przez jednostkę samorządu terytorialnego kredytów i pożyczek</t>
  </si>
  <si>
    <t>Rezerwy ogólne i celowe</t>
  </si>
  <si>
    <t>Rezerwy</t>
  </si>
  <si>
    <t>rezerwa celowa na zadania oświatowe</t>
  </si>
  <si>
    <t>Rezerwy na inwestycje i zakupy inwestycyjne</t>
  </si>
  <si>
    <t>85117</t>
  </si>
  <si>
    <t>Zakłady opiekuńczo-lecznicze i pielęgnacyjno-opiekuńcze</t>
  </si>
  <si>
    <t>85149</t>
  </si>
  <si>
    <t>Programy polityki zdrowotnej</t>
  </si>
  <si>
    <t>Zakup usług pozostałych; w tym program "Ochrona zdrowia psychicznego"</t>
  </si>
  <si>
    <t>Zespoły do spraw orzekania o niepełnosprawności</t>
  </si>
  <si>
    <t>Zakup energii</t>
  </si>
  <si>
    <t>Zakup usług zdrowotnych</t>
  </si>
  <si>
    <t>Opłaty z tytułu zakupu usług telekomunikacyjnych</t>
  </si>
  <si>
    <t>85324</t>
  </si>
  <si>
    <t>85395</t>
  </si>
  <si>
    <t>Wydział Finansowy Jednostka E-Inclusion Powiatu Goleniowskiego</t>
  </si>
  <si>
    <t>90002</t>
  </si>
  <si>
    <t xml:space="preserve"> Gospodarka odpadami</t>
  </si>
  <si>
    <t>Wydział Ochrony Środowiska, Rolnictwa i Leśnictwa</t>
  </si>
  <si>
    <t>90095</t>
  </si>
  <si>
    <t>Dotacje celowe przekazane gminie na zadania bieżące realizowane na podstawie porozumień (umów) między jednostkami samorządu terytorialnego</t>
  </si>
  <si>
    <t>Dotacja celowa z budżetu na finansowanie lub dofinansowanie zadań zleconych do realizacji stowarzyszeniom</t>
  </si>
  <si>
    <t>ZSS w Goleniowie</t>
  </si>
  <si>
    <t>801</t>
  </si>
  <si>
    <t>Szkoły podstawowe specjalne</t>
  </si>
  <si>
    <t>Opłaty na rzecz budżetów jednostek samorządu terytorialnego</t>
  </si>
  <si>
    <t>ZSP w Nowogardzie</t>
  </si>
  <si>
    <t>80130</t>
  </si>
  <si>
    <t>85410</t>
  </si>
  <si>
    <t>ZS nr 1  w Goleniowie</t>
  </si>
  <si>
    <t>80120</t>
  </si>
  <si>
    <t xml:space="preserve">Dochody z najmu i dzierżaw składników majątkowych Skarbu Państwa lub jednostek samorządu terytorialnego oraz innych umów o podobnym </t>
  </si>
  <si>
    <t>Kultura fizyczna i sport</t>
  </si>
  <si>
    <t>92601</t>
  </si>
  <si>
    <t>PUP w Goleniowie</t>
  </si>
  <si>
    <t>853</t>
  </si>
  <si>
    <t>Wynagrodzenia osobowe  pracowników</t>
  </si>
  <si>
    <t>składki na ubezpieczenia społeczne</t>
  </si>
  <si>
    <t>Odpisy na zakładowy fundusz świadczeń socjalnych</t>
  </si>
  <si>
    <t>do Uchwały Nr 570/156/17</t>
  </si>
  <si>
    <t>z dnia 14 grudnia 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</si>
</sst>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56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color indexed="8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Times New Roman CE"/>
      <charset val="238"/>
    </font>
    <font>
      <b/>
      <sz val="10"/>
      <name val="Arial CE"/>
      <charset val="238"/>
    </font>
    <font>
      <sz val="12"/>
      <color indexed="8"/>
      <name val="Arial"/>
      <family val="2"/>
      <charset val="238"/>
    </font>
    <font>
      <sz val="8.25"/>
      <color indexed="8"/>
      <name val="Arial"/>
      <family val="2"/>
      <charset val="238"/>
    </font>
    <font>
      <b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theme="9" tint="0.39997558519241921"/>
        <bgColor indexed="0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75">
    <xf numFmtId="0" fontId="0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4" fillId="2" borderId="1" applyNumberFormat="0" applyAlignment="0" applyProtection="0"/>
    <xf numFmtId="0" fontId="5" fillId="9" borderId="2" applyNumberFormat="0" applyAlignment="0" applyProtection="0"/>
    <xf numFmtId="0" fontId="20" fillId="0" borderId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23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8" fillId="14" borderId="0" applyNumberFormat="0" applyBorder="0" applyAlignment="0" applyProtection="0"/>
    <xf numFmtId="0" fontId="29" fillId="9" borderId="1" applyNumberFormat="0" applyAlignment="0" applyProtection="0"/>
    <xf numFmtId="0" fontId="30" fillId="10" borderId="4" applyNumberFormat="0" applyAlignment="0" applyProtection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15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2" borderId="1" applyNumberFormat="0" applyAlignment="0" applyProtection="0"/>
    <xf numFmtId="0" fontId="37" fillId="0" borderId="3" applyNumberFormat="0" applyFill="0" applyAlignment="0" applyProtection="0"/>
    <xf numFmtId="0" fontId="38" fillId="24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11" borderId="9" applyNumberFormat="0" applyFont="0" applyAlignment="0" applyProtection="0"/>
    <xf numFmtId="0" fontId="39" fillId="9" borderId="2" applyNumberFormat="0" applyAlignment="0" applyProtection="0"/>
    <xf numFmtId="0" fontId="15" fillId="0" borderId="0" applyNumberFormat="0" applyFill="0" applyBorder="0" applyAlignment="0" applyProtection="0"/>
    <xf numFmtId="0" fontId="40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54" fillId="0" borderId="0"/>
    <xf numFmtId="0" fontId="1" fillId="0" borderId="0"/>
  </cellStyleXfs>
  <cellXfs count="199">
    <xf numFmtId="0" fontId="0" fillId="0" borderId="0" xfId="0"/>
    <xf numFmtId="0" fontId="16" fillId="0" borderId="0" xfId="0" applyFont="1" applyFill="1"/>
    <xf numFmtId="3" fontId="16" fillId="0" borderId="10" xfId="0" applyNumberFormat="1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/>
    </xf>
    <xf numFmtId="4" fontId="16" fillId="0" borderId="0" xfId="0" applyNumberFormat="1" applyFont="1" applyFill="1"/>
    <xf numFmtId="0" fontId="16" fillId="0" borderId="0" xfId="0" applyFont="1" applyFill="1" applyAlignment="1">
      <alignment horizontal="center" vertical="top"/>
    </xf>
    <xf numFmtId="3" fontId="16" fillId="0" borderId="0" xfId="0" applyNumberFormat="1" applyFont="1" applyFill="1"/>
    <xf numFmtId="0" fontId="17" fillId="0" borderId="0" xfId="0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3" fontId="17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vertical="top"/>
    </xf>
    <xf numFmtId="0" fontId="17" fillId="0" borderId="10" xfId="0" applyFont="1" applyFill="1" applyBorder="1" applyAlignment="1">
      <alignment vertical="center" wrapText="1"/>
    </xf>
    <xf numFmtId="4" fontId="17" fillId="0" borderId="10" xfId="0" applyNumberFormat="1" applyFont="1" applyFill="1" applyBorder="1" applyAlignment="1"/>
    <xf numFmtId="0" fontId="18" fillId="0" borderId="0" xfId="0" applyFont="1" applyFill="1"/>
    <xf numFmtId="49" fontId="19" fillId="0" borderId="10" xfId="0" applyNumberFormat="1" applyFont="1" applyFill="1" applyBorder="1" applyAlignment="1">
      <alignment horizontal="right" vertical="top"/>
    </xf>
    <xf numFmtId="49" fontId="19" fillId="0" borderId="10" xfId="0" applyNumberFormat="1" applyFont="1" applyFill="1" applyBorder="1" applyAlignment="1">
      <alignment vertical="center" wrapText="1"/>
    </xf>
    <xf numFmtId="4" fontId="19" fillId="0" borderId="10" xfId="16" applyNumberFormat="1" applyFont="1" applyFill="1" applyBorder="1" applyAlignment="1">
      <alignment wrapText="1"/>
    </xf>
    <xf numFmtId="49" fontId="19" fillId="0" borderId="10" xfId="0" applyNumberFormat="1" applyFont="1" applyFill="1" applyBorder="1" applyAlignment="1">
      <alignment horizontal="center" vertical="top"/>
    </xf>
    <xf numFmtId="4" fontId="16" fillId="0" borderId="10" xfId="0" applyNumberFormat="1" applyFont="1" applyFill="1" applyBorder="1"/>
    <xf numFmtId="0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19" fillId="0" borderId="11" xfId="0" applyNumberFormat="1" applyFont="1" applyFill="1" applyBorder="1" applyAlignment="1">
      <alignment vertical="top"/>
    </xf>
    <xf numFmtId="49" fontId="19" fillId="0" borderId="12" xfId="0" applyNumberFormat="1" applyFont="1" applyFill="1" applyBorder="1" applyAlignment="1">
      <alignment vertical="top"/>
    </xf>
    <xf numFmtId="49" fontId="0" fillId="0" borderId="10" xfId="16" applyNumberFormat="1" applyFont="1" applyFill="1" applyBorder="1" applyAlignment="1">
      <alignment horizontal="center" vertical="justify"/>
    </xf>
    <xf numFmtId="0" fontId="0" fillId="0" borderId="10" xfId="16" applyFont="1" applyFill="1" applyBorder="1" applyAlignment="1">
      <alignment horizontal="left" vertical="top" wrapText="1"/>
    </xf>
    <xf numFmtId="4" fontId="2" fillId="0" borderId="10" xfId="16" applyNumberFormat="1" applyFont="1" applyFill="1" applyBorder="1" applyAlignment="1">
      <alignment wrapText="1"/>
    </xf>
    <xf numFmtId="49" fontId="19" fillId="0" borderId="11" xfId="0" applyNumberFormat="1" applyFont="1" applyFill="1" applyBorder="1" applyAlignment="1">
      <alignment horizontal="center" vertical="top"/>
    </xf>
    <xf numFmtId="4" fontId="16" fillId="0" borderId="10" xfId="16" applyNumberFormat="1" applyFont="1" applyFill="1" applyBorder="1" applyAlignment="1">
      <alignment wrapText="1"/>
    </xf>
    <xf numFmtId="4" fontId="17" fillId="0" borderId="0" xfId="0" applyNumberFormat="1" applyFont="1" applyFill="1" applyAlignment="1">
      <alignment horizontal="center"/>
    </xf>
    <xf numFmtId="4" fontId="17" fillId="0" borderId="10" xfId="0" applyNumberFormat="1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right" vertical="top"/>
    </xf>
    <xf numFmtId="49" fontId="17" fillId="0" borderId="10" xfId="0" applyNumberFormat="1" applyFont="1" applyFill="1" applyBorder="1" applyAlignment="1">
      <alignment vertical="center" wrapText="1"/>
    </xf>
    <xf numFmtId="4" fontId="17" fillId="0" borderId="10" xfId="16" applyNumberFormat="1" applyFont="1" applyFill="1" applyBorder="1" applyAlignment="1">
      <alignment wrapText="1"/>
    </xf>
    <xf numFmtId="49" fontId="16" fillId="0" borderId="10" xfId="16" applyNumberFormat="1" applyFont="1" applyFill="1" applyBorder="1" applyAlignment="1">
      <alignment horizontal="center" vertical="justify"/>
    </xf>
    <xf numFmtId="0" fontId="16" fillId="0" borderId="10" xfId="16" applyFont="1" applyFill="1" applyBorder="1" applyAlignment="1">
      <alignment horizontal="left" vertical="top" wrapText="1"/>
    </xf>
    <xf numFmtId="4" fontId="23" fillId="0" borderId="10" xfId="16" applyNumberFormat="1" applyFont="1" applyFill="1" applyBorder="1" applyAlignment="1">
      <alignment wrapText="1"/>
    </xf>
    <xf numFmtId="0" fontId="17" fillId="0" borderId="10" xfId="0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left" vertical="top" wrapText="1"/>
    </xf>
    <xf numFmtId="49" fontId="22" fillId="12" borderId="13" xfId="0" applyNumberFormat="1" applyFont="1" applyFill="1" applyBorder="1" applyAlignment="1" applyProtection="1">
      <alignment vertical="center" wrapText="1"/>
      <protection locked="0"/>
    </xf>
    <xf numFmtId="49" fontId="22" fillId="12" borderId="11" xfId="0" applyNumberFormat="1" applyFont="1" applyFill="1" applyBorder="1" applyAlignment="1" applyProtection="1">
      <alignment vertical="center" wrapText="1"/>
      <protection locked="0"/>
    </xf>
    <xf numFmtId="49" fontId="17" fillId="0" borderId="10" xfId="0" applyNumberFormat="1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/>
    </xf>
    <xf numFmtId="3" fontId="17" fillId="0" borderId="10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center" vertical="top"/>
    </xf>
    <xf numFmtId="49" fontId="17" fillId="0" borderId="11" xfId="0" applyNumberFormat="1" applyFont="1" applyFill="1" applyBorder="1" applyAlignment="1">
      <alignment vertical="top"/>
    </xf>
    <xf numFmtId="49" fontId="17" fillId="0" borderId="15" xfId="0" applyNumberFormat="1" applyFont="1" applyFill="1" applyBorder="1" applyAlignment="1">
      <alignment vertical="top"/>
    </xf>
    <xf numFmtId="49" fontId="17" fillId="0" borderId="14" xfId="0" applyNumberFormat="1" applyFont="1" applyFill="1" applyBorder="1" applyAlignment="1">
      <alignment vertical="top"/>
    </xf>
    <xf numFmtId="49" fontId="17" fillId="0" borderId="12" xfId="0" applyNumberFormat="1" applyFont="1" applyFill="1" applyBorder="1" applyAlignment="1">
      <alignment vertical="top"/>
    </xf>
    <xf numFmtId="49" fontId="17" fillId="0" borderId="13" xfId="0" applyNumberFormat="1" applyFont="1" applyFill="1" applyBorder="1" applyAlignment="1">
      <alignment vertical="top"/>
    </xf>
    <xf numFmtId="4" fontId="1" fillId="0" borderId="10" xfId="66" applyNumberFormat="1" applyFont="1" applyFill="1" applyBorder="1" applyAlignment="1">
      <alignment wrapText="1"/>
    </xf>
    <xf numFmtId="49" fontId="0" fillId="0" borderId="10" xfId="66" applyNumberFormat="1" applyFont="1" applyFill="1" applyBorder="1" applyAlignment="1">
      <alignment horizontal="center" vertical="justify"/>
    </xf>
    <xf numFmtId="0" fontId="0" fillId="0" borderId="10" xfId="66" applyFont="1" applyFill="1" applyBorder="1" applyAlignment="1">
      <alignment horizontal="left" vertical="top" wrapText="1"/>
    </xf>
    <xf numFmtId="49" fontId="1" fillId="0" borderId="17" xfId="66" applyNumberFormat="1" applyFont="1" applyFill="1" applyBorder="1" applyAlignment="1">
      <alignment horizontal="center" vertical="justify"/>
    </xf>
    <xf numFmtId="0" fontId="1" fillId="0" borderId="17" xfId="66" applyFont="1" applyFill="1" applyBorder="1" applyAlignment="1">
      <alignment horizontal="left" vertical="top" wrapText="1"/>
    </xf>
    <xf numFmtId="49" fontId="17" fillId="0" borderId="10" xfId="0" applyNumberFormat="1" applyFont="1" applyFill="1" applyBorder="1" applyAlignment="1">
      <alignment horizontal="center" vertical="top"/>
    </xf>
    <xf numFmtId="4" fontId="43" fillId="0" borderId="10" xfId="66" applyNumberFormat="1" applyFont="1" applyFill="1" applyBorder="1" applyAlignment="1">
      <alignment wrapText="1"/>
    </xf>
    <xf numFmtId="49" fontId="22" fillId="12" borderId="10" xfId="72" applyNumberFormat="1" applyFont="1" applyFill="1" applyBorder="1" applyAlignment="1" applyProtection="1">
      <alignment horizontal="left" vertical="center" wrapText="1"/>
      <protection locked="0"/>
    </xf>
    <xf numFmtId="4" fontId="22" fillId="12" borderId="10" xfId="72" applyNumberFormat="1" applyFont="1" applyFill="1" applyBorder="1" applyAlignment="1" applyProtection="1">
      <alignment horizontal="right" vertical="center" wrapText="1"/>
      <protection locked="0"/>
    </xf>
    <xf numFmtId="0" fontId="22" fillId="12" borderId="10" xfId="72" applyNumberFormat="1" applyFont="1" applyFill="1" applyBorder="1" applyAlignment="1" applyProtection="1">
      <alignment horizontal="center" vertical="center" wrapText="1"/>
      <protection locked="0"/>
    </xf>
    <xf numFmtId="49" fontId="16" fillId="0" borderId="10" xfId="72" applyNumberFormat="1" applyFont="1" applyBorder="1" applyAlignment="1">
      <alignment vertical="center" wrapText="1"/>
    </xf>
    <xf numFmtId="0" fontId="22" fillId="12" borderId="10" xfId="72" applyNumberFormat="1" applyFont="1" applyFill="1" applyBorder="1" applyAlignment="1" applyProtection="1">
      <alignment horizontal="center" vertical="center" wrapText="1"/>
      <protection locked="0"/>
    </xf>
    <xf numFmtId="49" fontId="16" fillId="0" borderId="10" xfId="72" applyNumberFormat="1" applyFont="1" applyBorder="1" applyAlignment="1">
      <alignment vertical="center" wrapText="1"/>
    </xf>
    <xf numFmtId="49" fontId="17" fillId="0" borderId="11" xfId="0" applyNumberFormat="1" applyFont="1" applyFill="1" applyBorder="1" applyAlignment="1">
      <alignment horizontal="center" vertical="top"/>
    </xf>
    <xf numFmtId="49" fontId="17" fillId="0" borderId="12" xfId="0" applyNumberFormat="1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/>
    </xf>
    <xf numFmtId="3" fontId="17" fillId="0" borderId="10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center" vertical="top"/>
    </xf>
    <xf numFmtId="0" fontId="17" fillId="0" borderId="10" xfId="16" applyFont="1" applyFill="1" applyBorder="1" applyAlignment="1">
      <alignment horizontal="left" vertical="top" wrapText="1"/>
    </xf>
    <xf numFmtId="49" fontId="17" fillId="0" borderId="10" xfId="16" applyNumberFormat="1" applyFont="1" applyFill="1" applyBorder="1" applyAlignment="1">
      <alignment horizontal="center" vertical="justify"/>
    </xf>
    <xf numFmtId="49" fontId="17" fillId="0" borderId="10" xfId="0" applyNumberFormat="1" applyFont="1" applyFill="1" applyBorder="1" applyAlignment="1">
      <alignment horizontal="center" vertical="top"/>
    </xf>
    <xf numFmtId="49" fontId="17" fillId="0" borderId="12" xfId="0" applyNumberFormat="1" applyFont="1" applyFill="1" applyBorder="1" applyAlignment="1">
      <alignment horizontal="center" vertical="top"/>
    </xf>
    <xf numFmtId="49" fontId="17" fillId="0" borderId="11" xfId="0" applyNumberFormat="1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center" vertical="top"/>
    </xf>
    <xf numFmtId="0" fontId="1" fillId="0" borderId="18" xfId="66" applyFont="1" applyFill="1" applyBorder="1" applyAlignment="1">
      <alignment horizontal="left" vertical="top" wrapText="1"/>
    </xf>
    <xf numFmtId="49" fontId="1" fillId="0" borderId="10" xfId="66" applyNumberFormat="1" applyFont="1" applyFill="1" applyBorder="1" applyAlignment="1">
      <alignment horizontal="center" vertical="justify"/>
    </xf>
    <xf numFmtId="0" fontId="1" fillId="0" borderId="10" xfId="66" applyFont="1" applyFill="1" applyBorder="1" applyAlignment="1">
      <alignment horizontal="left" vertical="top" wrapText="1"/>
    </xf>
    <xf numFmtId="49" fontId="44" fillId="0" borderId="15" xfId="0" applyNumberFormat="1" applyFont="1" applyFill="1" applyBorder="1" applyAlignment="1" applyProtection="1">
      <alignment vertical="top" wrapText="1"/>
      <protection locked="0"/>
    </xf>
    <xf numFmtId="49" fontId="44" fillId="0" borderId="16" xfId="0" applyNumberFormat="1" applyFont="1" applyFill="1" applyBorder="1" applyAlignment="1" applyProtection="1">
      <alignment vertical="top" wrapText="1"/>
      <protection locked="0"/>
    </xf>
    <xf numFmtId="49" fontId="1" fillId="0" borderId="18" xfId="66" applyNumberFormat="1" applyFont="1" applyFill="1" applyBorder="1" applyAlignment="1">
      <alignment horizontal="center" vertical="justify"/>
    </xf>
    <xf numFmtId="49" fontId="45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66" applyNumberFormat="1" applyFont="1" applyFill="1" applyBorder="1" applyAlignment="1">
      <alignment horizontal="left" vertical="justify" wrapText="1"/>
    </xf>
    <xf numFmtId="0" fontId="17" fillId="0" borderId="0" xfId="0" applyFont="1" applyFill="1" applyAlignment="1">
      <alignment horizontal="center"/>
    </xf>
    <xf numFmtId="3" fontId="17" fillId="0" borderId="10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49" fontId="17" fillId="0" borderId="12" xfId="0" applyNumberFormat="1" applyFont="1" applyFill="1" applyBorder="1" applyAlignment="1">
      <alignment horizontal="center" vertical="top"/>
    </xf>
    <xf numFmtId="49" fontId="21" fillId="0" borderId="11" xfId="0" applyNumberFormat="1" applyFont="1" applyFill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top"/>
    </xf>
    <xf numFmtId="49" fontId="19" fillId="0" borderId="13" xfId="0" applyNumberFormat="1" applyFont="1" applyFill="1" applyBorder="1" applyAlignment="1">
      <alignment horizontal="center" vertical="top"/>
    </xf>
    <xf numFmtId="49" fontId="23" fillId="0" borderId="10" xfId="0" applyNumberFormat="1" applyFont="1" applyFill="1" applyBorder="1" applyAlignment="1">
      <alignment vertical="center" wrapText="1"/>
    </xf>
    <xf numFmtId="49" fontId="47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0" xfId="0" applyNumberFormat="1" applyFont="1" applyFill="1" applyBorder="1" applyAlignment="1">
      <alignment horizontal="center" vertical="top"/>
    </xf>
    <xf numFmtId="49" fontId="23" fillId="0" borderId="10" xfId="0" applyNumberFormat="1" applyFont="1" applyFill="1" applyBorder="1" applyAlignment="1">
      <alignment horizontal="right" vertical="top"/>
    </xf>
    <xf numFmtId="49" fontId="47" fillId="12" borderId="11" xfId="0" applyNumberFormat="1" applyFont="1" applyFill="1" applyBorder="1" applyAlignment="1" applyProtection="1">
      <alignment vertical="center" wrapText="1"/>
      <protection locked="0"/>
    </xf>
    <xf numFmtId="0" fontId="49" fillId="0" borderId="0" xfId="0" applyFont="1"/>
    <xf numFmtId="49" fontId="23" fillId="0" borderId="10" xfId="16" applyNumberFormat="1" applyFont="1" applyFill="1" applyBorder="1" applyAlignment="1">
      <alignment horizontal="center" vertical="justify"/>
    </xf>
    <xf numFmtId="0" fontId="23" fillId="0" borderId="10" xfId="16" applyFont="1" applyFill="1" applyBorder="1" applyAlignment="1">
      <alignment horizontal="left" vertical="top" wrapText="1"/>
    </xf>
    <xf numFmtId="0" fontId="50" fillId="0" borderId="10" xfId="16" applyFont="1" applyFill="1" applyBorder="1" applyAlignment="1">
      <alignment horizontal="left" vertical="top" wrapText="1"/>
    </xf>
    <xf numFmtId="4" fontId="50" fillId="0" borderId="10" xfId="16" applyNumberFormat="1" applyFont="1" applyFill="1" applyBorder="1" applyAlignment="1">
      <alignment wrapText="1"/>
    </xf>
    <xf numFmtId="49" fontId="46" fillId="0" borderId="11" xfId="0" applyNumberFormat="1" applyFont="1" applyFill="1" applyBorder="1" applyAlignment="1">
      <alignment vertical="top"/>
    </xf>
    <xf numFmtId="0" fontId="47" fillId="0" borderId="0" xfId="0" applyNumberFormat="1" applyFont="1" applyFill="1" applyBorder="1" applyAlignment="1" applyProtection="1">
      <alignment horizontal="left"/>
      <protection locked="0"/>
    </xf>
    <xf numFmtId="0" fontId="47" fillId="25" borderId="22" xfId="0" applyNumberFormat="1" applyFont="1" applyFill="1" applyBorder="1" applyAlignment="1" applyProtection="1">
      <alignment horizontal="center" vertical="center" wrapText="1"/>
      <protection locked="0"/>
    </xf>
    <xf numFmtId="49" fontId="51" fillId="25" borderId="17" xfId="0" applyNumberFormat="1" applyFont="1" applyFill="1" applyBorder="1" applyAlignment="1" applyProtection="1">
      <alignment horizontal="left" vertical="center" wrapText="1"/>
      <protection locked="0"/>
    </xf>
    <xf numFmtId="4" fontId="51" fillId="25" borderId="17" xfId="0" applyNumberFormat="1" applyFont="1" applyFill="1" applyBorder="1" applyAlignment="1" applyProtection="1">
      <alignment horizontal="right" vertical="center" wrapText="1"/>
      <protection locked="0"/>
    </xf>
    <xf numFmtId="49" fontId="47" fillId="12" borderId="19" xfId="0" applyNumberFormat="1" applyFont="1" applyFill="1" applyBorder="1" applyAlignment="1" applyProtection="1">
      <alignment horizontal="center" vertical="center" wrapText="1"/>
      <protection locked="0"/>
    </xf>
    <xf numFmtId="49" fontId="46" fillId="0" borderId="13" xfId="0" applyNumberFormat="1" applyFont="1" applyFill="1" applyBorder="1" applyAlignment="1">
      <alignment vertical="top"/>
    </xf>
    <xf numFmtId="49" fontId="47" fillId="12" borderId="20" xfId="0" applyNumberFormat="1" applyFont="1" applyFill="1" applyBorder="1" applyAlignment="1" applyProtection="1">
      <alignment horizontal="center" vertical="center" wrapText="1"/>
      <protection locked="0"/>
    </xf>
    <xf numFmtId="49" fontId="47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Fill="1" applyBorder="1" applyAlignment="1">
      <alignment vertical="top"/>
    </xf>
    <xf numFmtId="49" fontId="46" fillId="0" borderId="25" xfId="0" applyNumberFormat="1" applyFont="1" applyFill="1" applyBorder="1" applyAlignment="1">
      <alignment vertical="top"/>
    </xf>
    <xf numFmtId="49" fontId="17" fillId="0" borderId="23" xfId="0" applyNumberFormat="1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vertical="top"/>
    </xf>
    <xf numFmtId="0" fontId="48" fillId="12" borderId="10" xfId="0" applyNumberFormat="1" applyFont="1" applyFill="1" applyBorder="1" applyAlignment="1" applyProtection="1">
      <alignment vertical="top" wrapText="1"/>
      <protection locked="0"/>
    </xf>
    <xf numFmtId="49" fontId="48" fillId="12" borderId="10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11" xfId="0" applyNumberFormat="1" applyFont="1" applyFill="1" applyBorder="1" applyAlignment="1">
      <alignment horizontal="center" vertical="top"/>
    </xf>
    <xf numFmtId="49" fontId="23" fillId="0" borderId="13" xfId="0" applyNumberFormat="1" applyFont="1" applyFill="1" applyBorder="1" applyAlignment="1">
      <alignment vertical="top"/>
    </xf>
    <xf numFmtId="49" fontId="23" fillId="0" borderId="11" xfId="0" applyNumberFormat="1" applyFont="1" applyFill="1" applyBorder="1" applyAlignment="1">
      <alignment vertical="top"/>
    </xf>
    <xf numFmtId="49" fontId="23" fillId="0" borderId="12" xfId="0" applyNumberFormat="1" applyFont="1" applyFill="1" applyBorder="1" applyAlignment="1">
      <alignment vertical="top"/>
    </xf>
    <xf numFmtId="4" fontId="17" fillId="0" borderId="10" xfId="0" applyNumberFormat="1" applyFont="1" applyFill="1" applyBorder="1"/>
    <xf numFmtId="3" fontId="17" fillId="0" borderId="10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center" vertical="top"/>
    </xf>
    <xf numFmtId="49" fontId="21" fillId="0" borderId="13" xfId="0" applyNumberFormat="1" applyFont="1" applyFill="1" applyBorder="1" applyAlignment="1">
      <alignment vertical="top"/>
    </xf>
    <xf numFmtId="49" fontId="21" fillId="0" borderId="11" xfId="0" applyNumberFormat="1" applyFont="1" applyFill="1" applyBorder="1" applyAlignment="1">
      <alignment vertical="top"/>
    </xf>
    <xf numFmtId="49" fontId="19" fillId="0" borderId="11" xfId="0" applyNumberFormat="1" applyFont="1" applyFill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right" vertical="top"/>
    </xf>
    <xf numFmtId="49" fontId="21" fillId="0" borderId="10" xfId="0" applyNumberFormat="1" applyFont="1" applyFill="1" applyBorder="1" applyAlignment="1">
      <alignment vertical="center" wrapText="1"/>
    </xf>
    <xf numFmtId="49" fontId="53" fillId="12" borderId="1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0" xfId="0" applyNumberFormat="1" applyFont="1" applyBorder="1" applyAlignment="1">
      <alignment horizontal="center" vertical="top"/>
    </xf>
    <xf numFmtId="49" fontId="16" fillId="0" borderId="10" xfId="0" applyNumberFormat="1" applyFont="1" applyBorder="1" applyAlignment="1">
      <alignment vertical="center" wrapText="1"/>
    </xf>
    <xf numFmtId="0" fontId="22" fillId="12" borderId="10" xfId="0" applyNumberFormat="1" applyFont="1" applyFill="1" applyBorder="1" applyAlignment="1" applyProtection="1">
      <alignment horizontal="center" vertical="center" wrapText="1"/>
      <protection locked="0"/>
    </xf>
    <xf numFmtId="49" fontId="22" fillId="12" borderId="10" xfId="0" applyNumberFormat="1" applyFont="1" applyFill="1" applyBorder="1" applyAlignment="1" applyProtection="1">
      <alignment horizontal="left" vertical="center" wrapText="1"/>
      <protection locked="0"/>
    </xf>
    <xf numFmtId="49" fontId="22" fillId="12" borderId="10" xfId="0" applyNumberFormat="1" applyFont="1" applyFill="1" applyBorder="1" applyAlignment="1" applyProtection="1">
      <alignment horizontal="center" vertical="center" wrapText="1"/>
      <protection locked="0"/>
    </xf>
    <xf numFmtId="4" fontId="55" fillId="0" borderId="0" xfId="0" applyNumberFormat="1" applyFont="1" applyFill="1"/>
    <xf numFmtId="49" fontId="45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0" xfId="0" applyNumberFormat="1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center"/>
    </xf>
    <xf numFmtId="49" fontId="17" fillId="0" borderId="11" xfId="0" applyNumberFormat="1" applyFont="1" applyFill="1" applyBorder="1" applyAlignment="1">
      <alignment horizontal="center" vertical="top"/>
    </xf>
    <xf numFmtId="49" fontId="17" fillId="0" borderId="12" xfId="0" applyNumberFormat="1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center" vertical="top"/>
    </xf>
    <xf numFmtId="49" fontId="19" fillId="0" borderId="11" xfId="0" applyNumberFormat="1" applyFont="1" applyFill="1" applyBorder="1" applyAlignment="1">
      <alignment horizontal="center" vertical="top"/>
    </xf>
    <xf numFmtId="49" fontId="53" fillId="12" borderId="11" xfId="0" applyNumberFormat="1" applyFont="1" applyFill="1" applyBorder="1" applyAlignment="1" applyProtection="1">
      <alignment horizontal="center" vertical="center" wrapText="1"/>
      <protection locked="0"/>
    </xf>
    <xf numFmtId="49" fontId="44" fillId="12" borderId="11" xfId="0" applyNumberFormat="1" applyFont="1" applyFill="1" applyBorder="1" applyAlignment="1" applyProtection="1">
      <alignment vertical="center" wrapText="1"/>
      <protection locked="0"/>
    </xf>
    <xf numFmtId="49" fontId="24" fillId="0" borderId="13" xfId="66" applyNumberFormat="1" applyFont="1" applyFill="1" applyBorder="1" applyAlignment="1">
      <alignment vertical="justify"/>
    </xf>
    <xf numFmtId="49" fontId="24" fillId="0" borderId="11" xfId="66" applyNumberFormat="1" applyFont="1" applyFill="1" applyBorder="1" applyAlignment="1">
      <alignment vertical="justify"/>
    </xf>
    <xf numFmtId="49" fontId="24" fillId="0" borderId="12" xfId="66" applyNumberFormat="1" applyFont="1" applyFill="1" applyBorder="1" applyAlignment="1">
      <alignment vertical="justify"/>
    </xf>
    <xf numFmtId="49" fontId="22" fillId="12" borderId="12" xfId="0" applyNumberFormat="1" applyFont="1" applyFill="1" applyBorder="1" applyAlignment="1" applyProtection="1">
      <alignment vertical="center" wrapText="1"/>
      <protection locked="0"/>
    </xf>
    <xf numFmtId="49" fontId="17" fillId="0" borderId="13" xfId="0" applyNumberFormat="1" applyFont="1" applyFill="1" applyBorder="1" applyAlignment="1">
      <alignment horizontal="center" vertical="top"/>
    </xf>
    <xf numFmtId="49" fontId="17" fillId="0" borderId="11" xfId="0" applyNumberFormat="1" applyFont="1" applyFill="1" applyBorder="1" applyAlignment="1">
      <alignment horizontal="center" vertical="top"/>
    </xf>
    <xf numFmtId="49" fontId="17" fillId="0" borderId="12" xfId="0" applyNumberFormat="1" applyFont="1" applyFill="1" applyBorder="1" applyAlignment="1">
      <alignment horizontal="center" vertical="top"/>
    </xf>
    <xf numFmtId="49" fontId="19" fillId="0" borderId="13" xfId="0" applyNumberFormat="1" applyFont="1" applyFill="1" applyBorder="1" applyAlignment="1">
      <alignment horizontal="center" vertical="top"/>
    </xf>
    <xf numFmtId="49" fontId="19" fillId="0" borderId="12" xfId="0" applyNumberFormat="1" applyFont="1" applyFill="1" applyBorder="1" applyAlignment="1">
      <alignment horizontal="center" vertical="top"/>
    </xf>
    <xf numFmtId="49" fontId="53" fillId="12" borderId="13" xfId="0" applyNumberFormat="1" applyFont="1" applyFill="1" applyBorder="1" applyAlignment="1" applyProtection="1">
      <alignment horizontal="center" vertical="center" wrapText="1"/>
      <protection locked="0"/>
    </xf>
    <xf numFmtId="49" fontId="53" fillId="12" borderId="11" xfId="0" applyNumberFormat="1" applyFont="1" applyFill="1" applyBorder="1" applyAlignment="1" applyProtection="1">
      <alignment horizontal="center" vertical="center" wrapText="1"/>
      <protection locked="0"/>
    </xf>
    <xf numFmtId="49" fontId="53" fillId="12" borderId="12" xfId="0" applyNumberFormat="1" applyFont="1" applyFill="1" applyBorder="1" applyAlignment="1" applyProtection="1">
      <alignment horizontal="center" vertical="center" wrapText="1"/>
      <protection locked="0"/>
    </xf>
    <xf numFmtId="49" fontId="22" fillId="12" borderId="13" xfId="0" applyNumberFormat="1" applyFont="1" applyFill="1" applyBorder="1" applyAlignment="1" applyProtection="1">
      <alignment horizontal="center" vertical="center" wrapText="1"/>
      <protection locked="0"/>
    </xf>
    <xf numFmtId="49" fontId="22" fillId="12" borderId="11" xfId="0" applyNumberFormat="1" applyFont="1" applyFill="1" applyBorder="1" applyAlignment="1" applyProtection="1">
      <alignment horizontal="center" vertical="center" wrapText="1"/>
      <protection locked="0"/>
    </xf>
    <xf numFmtId="49" fontId="22" fillId="12" borderId="12" xfId="0" applyNumberFormat="1" applyFont="1" applyFill="1" applyBorder="1" applyAlignment="1" applyProtection="1">
      <alignment horizontal="center" vertical="center" wrapText="1"/>
      <protection locked="0"/>
    </xf>
    <xf numFmtId="49" fontId="24" fillId="0" borderId="13" xfId="66" applyNumberFormat="1" applyFont="1" applyFill="1" applyBorder="1" applyAlignment="1">
      <alignment horizontal="center" vertical="justify"/>
    </xf>
    <xf numFmtId="49" fontId="24" fillId="0" borderId="11" xfId="66" applyNumberFormat="1" applyFont="1" applyFill="1" applyBorder="1" applyAlignment="1">
      <alignment horizontal="center" vertical="justify"/>
    </xf>
    <xf numFmtId="49" fontId="24" fillId="0" borderId="12" xfId="66" applyNumberFormat="1" applyFont="1" applyFill="1" applyBorder="1" applyAlignment="1">
      <alignment horizontal="center" vertical="justify"/>
    </xf>
    <xf numFmtId="49" fontId="44" fillId="12" borderId="11" xfId="0" applyNumberFormat="1" applyFont="1" applyFill="1" applyBorder="1" applyAlignment="1" applyProtection="1">
      <alignment horizontal="center" vertical="center" wrapText="1"/>
      <protection locked="0"/>
    </xf>
    <xf numFmtId="49" fontId="44" fillId="12" borderId="1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49" fontId="23" fillId="0" borderId="13" xfId="0" applyNumberFormat="1" applyFont="1" applyFill="1" applyBorder="1" applyAlignment="1">
      <alignment horizontal="center" vertical="top"/>
    </xf>
    <xf numFmtId="49" fontId="23" fillId="0" borderId="11" xfId="0" applyNumberFormat="1" applyFont="1" applyFill="1" applyBorder="1" applyAlignment="1">
      <alignment horizontal="center" vertical="top"/>
    </xf>
    <xf numFmtId="49" fontId="23" fillId="0" borderId="12" xfId="0" applyNumberFormat="1" applyFont="1" applyFill="1" applyBorder="1" applyAlignment="1">
      <alignment horizontal="center" vertical="top"/>
    </xf>
    <xf numFmtId="49" fontId="22" fillId="12" borderId="14" xfId="0" applyNumberFormat="1" applyFont="1" applyFill="1" applyBorder="1" applyAlignment="1" applyProtection="1">
      <alignment horizontal="center" vertical="center" wrapText="1"/>
      <protection locked="0"/>
    </xf>
    <xf numFmtId="49" fontId="22" fillId="12" borderId="15" xfId="0" applyNumberFormat="1" applyFont="1" applyFill="1" applyBorder="1" applyAlignment="1" applyProtection="1">
      <alignment horizontal="center" vertical="center" wrapText="1"/>
      <protection locked="0"/>
    </xf>
    <xf numFmtId="49" fontId="22" fillId="12" borderId="16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0" xfId="0" applyNumberFormat="1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/>
    </xf>
    <xf numFmtId="3" fontId="17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/>
    </xf>
    <xf numFmtId="49" fontId="17" fillId="0" borderId="14" xfId="0" applyNumberFormat="1" applyFont="1" applyFill="1" applyBorder="1" applyAlignment="1">
      <alignment horizontal="center" vertical="top"/>
    </xf>
    <xf numFmtId="49" fontId="17" fillId="0" borderId="15" xfId="0" applyNumberFormat="1" applyFont="1" applyFill="1" applyBorder="1" applyAlignment="1">
      <alignment horizontal="center" vertical="top"/>
    </xf>
    <xf numFmtId="49" fontId="17" fillId="0" borderId="16" xfId="0" applyNumberFormat="1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center" vertical="top"/>
    </xf>
    <xf numFmtId="4" fontId="17" fillId="0" borderId="10" xfId="0" applyNumberFormat="1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49" fontId="21" fillId="0" borderId="13" xfId="0" applyNumberFormat="1" applyFont="1" applyFill="1" applyBorder="1" applyAlignment="1">
      <alignment horizontal="center" vertical="top"/>
    </xf>
    <xf numFmtId="49" fontId="21" fillId="0" borderId="11" xfId="0" applyNumberFormat="1" applyFont="1" applyFill="1" applyBorder="1" applyAlignment="1">
      <alignment horizontal="center" vertical="top"/>
    </xf>
    <xf numFmtId="49" fontId="21" fillId="0" borderId="12" xfId="0" applyNumberFormat="1" applyFont="1" applyFill="1" applyBorder="1" applyAlignment="1">
      <alignment horizontal="center" vertical="top"/>
    </xf>
    <xf numFmtId="0" fontId="52" fillId="0" borderId="13" xfId="73" applyFont="1" applyBorder="1" applyAlignment="1">
      <alignment horizontal="center"/>
    </xf>
    <xf numFmtId="0" fontId="52" fillId="0" borderId="11" xfId="73" applyFont="1" applyBorder="1" applyAlignment="1">
      <alignment horizontal="center"/>
    </xf>
    <xf numFmtId="0" fontId="52" fillId="0" borderId="12" xfId="73" applyFont="1" applyBorder="1" applyAlignment="1">
      <alignment horizontal="center"/>
    </xf>
    <xf numFmtId="49" fontId="21" fillId="0" borderId="13" xfId="72" applyNumberFormat="1" applyFont="1" applyBorder="1" applyAlignment="1">
      <alignment horizontal="center" vertical="top"/>
    </xf>
    <xf numFmtId="49" fontId="21" fillId="0" borderId="11" xfId="72" applyNumberFormat="1" applyFont="1" applyBorder="1" applyAlignment="1">
      <alignment horizontal="center" vertical="top"/>
    </xf>
    <xf numFmtId="49" fontId="21" fillId="0" borderId="12" xfId="72" applyNumberFormat="1" applyFont="1" applyBorder="1" applyAlignment="1">
      <alignment horizontal="center" vertical="top"/>
    </xf>
    <xf numFmtId="49" fontId="21" fillId="0" borderId="13" xfId="74" applyNumberFormat="1" applyFont="1" applyBorder="1" applyAlignment="1">
      <alignment horizontal="center" vertical="top"/>
    </xf>
    <xf numFmtId="49" fontId="21" fillId="0" borderId="11" xfId="74" applyNumberFormat="1" applyFont="1" applyBorder="1" applyAlignment="1">
      <alignment horizontal="center" vertical="top"/>
    </xf>
    <xf numFmtId="49" fontId="21" fillId="0" borderId="12" xfId="74" applyNumberFormat="1" applyFont="1" applyBorder="1" applyAlignment="1">
      <alignment horizontal="center" vertical="top"/>
    </xf>
  </cellXfs>
  <cellStyles count="75">
    <cellStyle name="20% - Accent1" xfId="23"/>
    <cellStyle name="20% - Accent2" xfId="24"/>
    <cellStyle name="20% - Accent3" xfId="25"/>
    <cellStyle name="20% - Accent4" xfId="26"/>
    <cellStyle name="20% - Accent5" xfId="27"/>
    <cellStyle name="20% - Accent6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60% - Accent1" xfId="35"/>
    <cellStyle name="60% - Accent2" xfId="36"/>
    <cellStyle name="60% - Accent3" xfId="37"/>
    <cellStyle name="60% - Accent4" xfId="38"/>
    <cellStyle name="60% - Accent5" xfId="39"/>
    <cellStyle name="60% - Accent6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Bad" xfId="47"/>
    <cellStyle name="Calculation" xfId="48"/>
    <cellStyle name="Check Cell" xfId="49"/>
    <cellStyle name="Dane wejściowe" xfId="7" builtinId="20" customBuiltin="1"/>
    <cellStyle name="Dane wyjściowe" xfId="8" builtinId="21" customBuiltin="1"/>
    <cellStyle name="Dziesiętny 2" xfId="50"/>
    <cellStyle name="Excel Built-in Normal" xfId="9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Komórka połączona" xfId="10" builtinId="24" customBuiltin="1"/>
    <cellStyle name="Komórka zaznaczona" xfId="11" builtinId="23" customBuiltin="1"/>
    <cellStyle name="Linked Cell" xfId="58"/>
    <cellStyle name="Nagłówek 1" xfId="12" builtinId="16" customBuiltin="1"/>
    <cellStyle name="Nagłówek 2" xfId="13" builtinId="17" customBuiltin="1"/>
    <cellStyle name="Nagłówek 3" xfId="14" builtinId="18" customBuiltin="1"/>
    <cellStyle name="Nagłówek 4" xfId="15" builtinId="19" customBuiltin="1"/>
    <cellStyle name="Neutral" xfId="59"/>
    <cellStyle name="Normalny" xfId="0" builtinId="0"/>
    <cellStyle name="Normalny 2" xfId="60"/>
    <cellStyle name="Normalny 2 2" xfId="61"/>
    <cellStyle name="Normalny 2 3" xfId="62"/>
    <cellStyle name="Normalny 2 4" xfId="63"/>
    <cellStyle name="Normalny 3" xfId="64"/>
    <cellStyle name="Normalny 4" xfId="65"/>
    <cellStyle name="Normalny 5" xfId="72"/>
    <cellStyle name="Normalny_Kopia Podział wydatkow w budzecie" xfId="73"/>
    <cellStyle name="Normalny_Prognoza dochodów na zadania zlecone i powierzone p.M" xfId="16"/>
    <cellStyle name="Normalny_Prognoza dochodów na zadania zlecone i powierzone p.M 2" xfId="66"/>
    <cellStyle name="Normalny_Układpup wykonawczy budżetu powiatu goleniowskiego na rok 2006" xfId="74"/>
    <cellStyle name="Note" xfId="67"/>
    <cellStyle name="Obliczenia" xfId="17" builtinId="22" customBuiltin="1"/>
    <cellStyle name="Output" xfId="68"/>
    <cellStyle name="Suma" xfId="18" builtinId="25" customBuiltin="1"/>
    <cellStyle name="Tekst objaśnienia" xfId="19" builtinId="53" customBuiltin="1"/>
    <cellStyle name="Tekst ostrzeżenia" xfId="20" builtinId="11" customBuiltin="1"/>
    <cellStyle name="Title" xfId="69"/>
    <cellStyle name="Total" xfId="70"/>
    <cellStyle name="Tytuł" xfId="21" builtinId="15" customBuiltin="1"/>
    <cellStyle name="Uwaga" xfId="22" builtinId="10" customBuiltin="1"/>
    <cellStyle name="Warning Text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.Bak/Desktop/uchwa&#322;a%20rady%20grudzie&#324;/ur%20grudzie&#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ł.1 dochody zw"/>
      <sheetName val="zał.2 dochody zm"/>
      <sheetName val="Zał.3 zw.wydatk"/>
      <sheetName val="Zał.4 zm.wydatk"/>
      <sheetName val="5"/>
    </sheetNames>
    <sheetDataSet>
      <sheetData sheetId="0">
        <row r="15">
          <cell r="E15">
            <v>1424986</v>
          </cell>
        </row>
      </sheetData>
      <sheetData sheetId="1">
        <row r="15">
          <cell r="E15">
            <v>624128</v>
          </cell>
        </row>
      </sheetData>
      <sheetData sheetId="2">
        <row r="12">
          <cell r="D12">
            <v>1217343</v>
          </cell>
        </row>
      </sheetData>
      <sheetData sheetId="3">
        <row r="12">
          <cell r="D12">
            <v>4416485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M218"/>
  <sheetViews>
    <sheetView zoomScaleNormal="100" workbookViewId="0">
      <selection activeCell="F13" sqref="F13"/>
    </sheetView>
  </sheetViews>
  <sheetFormatPr defaultRowHeight="15"/>
  <cols>
    <col min="1" max="1" width="6" style="1" bestFit="1" customWidth="1"/>
    <col min="2" max="2" width="7.7109375" style="1" customWidth="1"/>
    <col min="3" max="3" width="7.5703125" style="1" bestFit="1" customWidth="1"/>
    <col min="4" max="4" width="28.140625" style="1" customWidth="1"/>
    <col min="5" max="5" width="13.140625" style="7" bestFit="1" customWidth="1"/>
    <col min="6" max="6" width="13.5703125" style="7" customWidth="1"/>
    <col min="7" max="8" width="13.140625" style="7" bestFit="1" customWidth="1"/>
    <col min="9" max="9" width="11.5703125" style="1" bestFit="1" customWidth="1"/>
    <col min="10" max="10" width="10" style="1" bestFit="1" customWidth="1"/>
    <col min="11" max="12" width="11.5703125" style="1" bestFit="1" customWidth="1"/>
    <col min="13" max="16384" width="9.140625" style="1"/>
  </cols>
  <sheetData>
    <row r="1" spans="1:13">
      <c r="A1" s="6" t="s">
        <v>15</v>
      </c>
      <c r="B1" s="6"/>
      <c r="C1" s="6"/>
      <c r="F1" s="7" t="s">
        <v>0</v>
      </c>
    </row>
    <row r="2" spans="1:13">
      <c r="A2" s="6"/>
      <c r="B2" s="6"/>
      <c r="C2" s="6"/>
      <c r="F2" s="1" t="s">
        <v>209</v>
      </c>
      <c r="G2" s="1"/>
      <c r="H2" s="1"/>
    </row>
    <row r="3" spans="1:13">
      <c r="A3" s="6"/>
      <c r="B3" s="6"/>
      <c r="C3" s="6"/>
      <c r="F3" s="1" t="s">
        <v>1</v>
      </c>
      <c r="G3" s="1"/>
      <c r="H3" s="1"/>
    </row>
    <row r="4" spans="1:13">
      <c r="A4" s="6"/>
      <c r="B4" s="6"/>
      <c r="C4" s="6"/>
      <c r="F4" s="1" t="s">
        <v>210</v>
      </c>
      <c r="G4" s="1"/>
      <c r="H4" s="1"/>
    </row>
    <row r="5" spans="1:13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3">
      <c r="A6" s="174" t="s">
        <v>20</v>
      </c>
      <c r="B6" s="174"/>
      <c r="C6" s="174"/>
      <c r="D6" s="174"/>
      <c r="E6" s="174"/>
      <c r="F6" s="174"/>
      <c r="G6" s="174"/>
      <c r="H6" s="174"/>
    </row>
    <row r="7" spans="1:13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3">
      <c r="A8" s="8"/>
      <c r="B8" s="8"/>
      <c r="C8" s="8"/>
      <c r="D8" s="8"/>
      <c r="E8" s="9"/>
      <c r="F8" s="9"/>
      <c r="G8" s="9"/>
      <c r="H8" s="9"/>
    </row>
    <row r="9" spans="1:13">
      <c r="A9" s="178" t="s">
        <v>6</v>
      </c>
      <c r="B9" s="178" t="s">
        <v>7</v>
      </c>
      <c r="C9" s="178" t="s">
        <v>8</v>
      </c>
      <c r="D9" s="176" t="s">
        <v>9</v>
      </c>
      <c r="E9" s="175" t="s">
        <v>4</v>
      </c>
      <c r="F9" s="175"/>
      <c r="G9" s="175" t="s">
        <v>5</v>
      </c>
      <c r="H9" s="175"/>
    </row>
    <row r="10" spans="1:13">
      <c r="A10" s="178"/>
      <c r="B10" s="178"/>
      <c r="C10" s="178"/>
      <c r="D10" s="176"/>
      <c r="E10" s="10" t="s">
        <v>10</v>
      </c>
      <c r="F10" s="10" t="s">
        <v>11</v>
      </c>
      <c r="G10" s="10" t="s">
        <v>10</v>
      </c>
      <c r="H10" s="10" t="s">
        <v>11</v>
      </c>
    </row>
    <row r="11" spans="1:13">
      <c r="A11" s="178"/>
      <c r="B11" s="178"/>
      <c r="C11" s="178"/>
      <c r="D11" s="176"/>
      <c r="E11" s="177" t="s">
        <v>14</v>
      </c>
      <c r="F11" s="177"/>
      <c r="G11" s="177"/>
      <c r="H11" s="177"/>
    </row>
    <row r="12" spans="1:13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</row>
    <row r="13" spans="1:13">
      <c r="A13" s="11"/>
      <c r="B13" s="11"/>
      <c r="C13" s="11"/>
      <c r="D13" s="12" t="s">
        <v>12</v>
      </c>
      <c r="E13" s="13">
        <f>E14+E31+E47+E53+E78+E86+E95+E99+E107+E133+E142+E161+E177+E187+E197+E206</f>
        <v>1424986</v>
      </c>
      <c r="F13" s="13">
        <f>F14+F31+F47+F53+F78+F86+F95+F99+F107+F133+F142+F161+F177+F187+F197+F206</f>
        <v>624128</v>
      </c>
      <c r="G13" s="13">
        <f>G14+G31+G47+G53+G78+G86+G95+G99+G107+G133+G142+G161+G177+G187+G197+G206</f>
        <v>1217343</v>
      </c>
      <c r="H13" s="13">
        <f>H14+H31+H47+H53+H78+H86+H95+H99+H107+H133+H142+H161+H177+H187+H197+H206</f>
        <v>4416485</v>
      </c>
      <c r="I13" s="5">
        <f>'2'!I17</f>
        <v>1424986</v>
      </c>
      <c r="J13" s="5">
        <f>'2'!J17</f>
        <v>624128</v>
      </c>
      <c r="K13" s="5">
        <f>'2'!K17</f>
        <v>1217343</v>
      </c>
      <c r="L13" s="5">
        <f>'2'!L17</f>
        <v>4417485</v>
      </c>
      <c r="M13" s="5"/>
    </row>
    <row r="14" spans="1:13">
      <c r="A14" s="72">
        <v>600</v>
      </c>
      <c r="B14" s="31"/>
      <c r="C14" s="31"/>
      <c r="D14" s="32" t="s">
        <v>99</v>
      </c>
      <c r="E14" s="33">
        <f>E15+E29</f>
        <v>5893</v>
      </c>
      <c r="F14" s="33">
        <f t="shared" ref="F14:H14" si="0">F15+F29</f>
        <v>206983</v>
      </c>
      <c r="G14" s="33">
        <f t="shared" si="0"/>
        <v>0</v>
      </c>
      <c r="H14" s="33">
        <f t="shared" si="0"/>
        <v>1639227</v>
      </c>
      <c r="I14" s="5">
        <f>'2'!E13+PPP!E13+'ZSP Noowgard'!E13+ZSS!E13+'ZS nr 1'!E13+DPS!E13+PCPR!E13+PUP!E13</f>
        <v>1424986</v>
      </c>
      <c r="J14" s="5">
        <f>'2'!F13+PPP!F13+'ZSP Noowgard'!F13+ZSS!F13+'ZS nr 1'!F13+DPS!F13+PCPR!F13+PUP!F13</f>
        <v>624128</v>
      </c>
      <c r="K14" s="5">
        <f>'2'!G13+PPP!G13+'ZSP Noowgard'!G13+ZSS!G13+'ZS nr 1'!G13+DPS!G13+PCPR!G13+PUP!G13</f>
        <v>1217343</v>
      </c>
      <c r="L14" s="5">
        <f>'2'!H13+PPP!H13+'ZSP Noowgard'!H13+ZSS!H13+'ZS nr 1'!H13+DPS!H13+PCPR!H13+PUP!H13</f>
        <v>4417485</v>
      </c>
      <c r="M14" s="5"/>
    </row>
    <row r="15" spans="1:13">
      <c r="A15" s="39"/>
      <c r="B15" s="72" t="s">
        <v>100</v>
      </c>
      <c r="C15" s="31"/>
      <c r="D15" s="32" t="s">
        <v>94</v>
      </c>
      <c r="E15" s="33">
        <f>SUM(E16:E28)</f>
        <v>5893</v>
      </c>
      <c r="F15" s="33">
        <f t="shared" ref="F15:H15" si="1">SUM(F16:F28)</f>
        <v>206983</v>
      </c>
      <c r="G15" s="33">
        <f t="shared" si="1"/>
        <v>0</v>
      </c>
      <c r="H15" s="33">
        <f t="shared" si="1"/>
        <v>1419227</v>
      </c>
    </row>
    <row r="16" spans="1:13" ht="30">
      <c r="A16" s="40"/>
      <c r="B16" s="149"/>
      <c r="C16" s="34" t="s">
        <v>55</v>
      </c>
      <c r="D16" s="35" t="s">
        <v>56</v>
      </c>
      <c r="E16" s="28">
        <v>3849</v>
      </c>
      <c r="F16" s="28">
        <v>0</v>
      </c>
      <c r="G16" s="28">
        <v>0</v>
      </c>
      <c r="H16" s="28">
        <v>0</v>
      </c>
      <c r="K16" s="5">
        <f>G13-K13</f>
        <v>0</v>
      </c>
    </row>
    <row r="17" spans="1:12" ht="45">
      <c r="A17" s="40"/>
      <c r="B17" s="150"/>
      <c r="C17" s="34" t="s">
        <v>45</v>
      </c>
      <c r="D17" s="35" t="s">
        <v>101</v>
      </c>
      <c r="E17" s="28">
        <v>2044</v>
      </c>
      <c r="F17" s="28">
        <v>0</v>
      </c>
      <c r="G17" s="28">
        <v>0</v>
      </c>
      <c r="H17" s="28">
        <v>0</v>
      </c>
      <c r="L17" s="5">
        <f>E13-I13</f>
        <v>0</v>
      </c>
    </row>
    <row r="18" spans="1:12">
      <c r="A18" s="40"/>
      <c r="B18" s="150"/>
      <c r="C18" s="34" t="s">
        <v>39</v>
      </c>
      <c r="D18" s="35" t="s">
        <v>40</v>
      </c>
      <c r="E18" s="28">
        <v>0</v>
      </c>
      <c r="F18" s="28">
        <v>690</v>
      </c>
      <c r="G18" s="28">
        <v>0</v>
      </c>
      <c r="H18" s="28">
        <v>0</v>
      </c>
    </row>
    <row r="19" spans="1:12" ht="105">
      <c r="A19" s="40"/>
      <c r="B19" s="150"/>
      <c r="C19" s="34" t="s">
        <v>130</v>
      </c>
      <c r="D19" s="35" t="s">
        <v>131</v>
      </c>
      <c r="E19" s="28">
        <v>0</v>
      </c>
      <c r="F19" s="28">
        <v>142534</v>
      </c>
      <c r="G19" s="28">
        <v>0</v>
      </c>
      <c r="H19" s="28">
        <v>0</v>
      </c>
    </row>
    <row r="20" spans="1:12" ht="105">
      <c r="A20" s="40"/>
      <c r="B20" s="150"/>
      <c r="C20" s="34" t="s">
        <v>132</v>
      </c>
      <c r="D20" s="35" t="s">
        <v>133</v>
      </c>
      <c r="E20" s="28">
        <v>0</v>
      </c>
      <c r="F20" s="28">
        <v>10802</v>
      </c>
      <c r="G20" s="28">
        <v>0</v>
      </c>
      <c r="H20" s="28">
        <v>0</v>
      </c>
    </row>
    <row r="21" spans="1:12" ht="135">
      <c r="A21" s="40"/>
      <c r="B21" s="150"/>
      <c r="C21" s="34" t="s">
        <v>134</v>
      </c>
      <c r="D21" s="35" t="s">
        <v>135</v>
      </c>
      <c r="E21" s="28">
        <v>0</v>
      </c>
      <c r="F21" s="28">
        <v>52957</v>
      </c>
      <c r="G21" s="28">
        <v>0</v>
      </c>
      <c r="H21" s="28">
        <v>0</v>
      </c>
    </row>
    <row r="22" spans="1:12">
      <c r="A22" s="40"/>
      <c r="B22" s="150"/>
      <c r="C22" s="34">
        <v>4300</v>
      </c>
      <c r="D22" s="35" t="s">
        <v>18</v>
      </c>
      <c r="E22" s="28">
        <v>0</v>
      </c>
      <c r="F22" s="28">
        <v>0</v>
      </c>
      <c r="G22" s="28">
        <v>0</v>
      </c>
      <c r="H22" s="28">
        <v>24503</v>
      </c>
    </row>
    <row r="23" spans="1:12" ht="30">
      <c r="A23" s="40"/>
      <c r="B23" s="150"/>
      <c r="C23" s="34">
        <v>4530</v>
      </c>
      <c r="D23" s="35" t="s">
        <v>146</v>
      </c>
      <c r="E23" s="28">
        <v>0</v>
      </c>
      <c r="F23" s="28">
        <v>0</v>
      </c>
      <c r="G23" s="28">
        <v>0</v>
      </c>
      <c r="H23" s="28">
        <v>1994</v>
      </c>
    </row>
    <row r="24" spans="1:12" ht="45">
      <c r="A24" s="40"/>
      <c r="B24" s="150"/>
      <c r="C24" s="34">
        <v>4590</v>
      </c>
      <c r="D24" s="35" t="s">
        <v>147</v>
      </c>
      <c r="E24" s="28">
        <v>0</v>
      </c>
      <c r="F24" s="28">
        <v>0</v>
      </c>
      <c r="G24" s="28">
        <v>0</v>
      </c>
      <c r="H24" s="28">
        <v>221596</v>
      </c>
    </row>
    <row r="25" spans="1:12" ht="30">
      <c r="A25" s="40"/>
      <c r="B25" s="150"/>
      <c r="C25" s="34">
        <v>6050</v>
      </c>
      <c r="D25" s="35" t="s">
        <v>96</v>
      </c>
      <c r="E25" s="28">
        <v>0</v>
      </c>
      <c r="F25" s="28">
        <v>0</v>
      </c>
      <c r="G25" s="28">
        <v>0</v>
      </c>
      <c r="H25" s="28">
        <v>1090100</v>
      </c>
    </row>
    <row r="26" spans="1:12" ht="30">
      <c r="A26" s="40"/>
      <c r="B26" s="150"/>
      <c r="C26" s="34" t="s">
        <v>144</v>
      </c>
      <c r="D26" s="35" t="s">
        <v>96</v>
      </c>
      <c r="E26" s="28">
        <v>0</v>
      </c>
      <c r="F26" s="28">
        <v>0</v>
      </c>
      <c r="G26" s="28">
        <v>0</v>
      </c>
      <c r="H26" s="28">
        <v>52957</v>
      </c>
    </row>
    <row r="27" spans="1:12" ht="30">
      <c r="A27" s="40"/>
      <c r="B27" s="150"/>
      <c r="C27" s="34" t="s">
        <v>98</v>
      </c>
      <c r="D27" s="35" t="s">
        <v>96</v>
      </c>
      <c r="E27" s="28">
        <v>0</v>
      </c>
      <c r="F27" s="28">
        <v>0</v>
      </c>
      <c r="G27" s="28">
        <v>0</v>
      </c>
      <c r="H27" s="28">
        <v>27672</v>
      </c>
    </row>
    <row r="28" spans="1:12" ht="45">
      <c r="A28" s="40"/>
      <c r="B28" s="151"/>
      <c r="C28" s="34">
        <v>6060</v>
      </c>
      <c r="D28" s="35" t="s">
        <v>145</v>
      </c>
      <c r="E28" s="28">
        <v>0</v>
      </c>
      <c r="F28" s="28">
        <v>0</v>
      </c>
      <c r="G28" s="28">
        <v>0</v>
      </c>
      <c r="H28" s="28">
        <v>405</v>
      </c>
    </row>
    <row r="29" spans="1:12">
      <c r="A29" s="40"/>
      <c r="B29" s="141" t="s">
        <v>148</v>
      </c>
      <c r="C29" s="31"/>
      <c r="D29" s="32" t="s">
        <v>149</v>
      </c>
      <c r="E29" s="33">
        <f>E30</f>
        <v>0</v>
      </c>
      <c r="F29" s="33">
        <f t="shared" ref="F29:H29" si="2">F30</f>
        <v>0</v>
      </c>
      <c r="G29" s="33">
        <f t="shared" si="2"/>
        <v>0</v>
      </c>
      <c r="H29" s="33">
        <f t="shared" si="2"/>
        <v>220000</v>
      </c>
    </row>
    <row r="30" spans="1:12" ht="105">
      <c r="A30" s="40"/>
      <c r="B30" s="101"/>
      <c r="C30" s="34">
        <v>6300</v>
      </c>
      <c r="D30" s="35" t="s">
        <v>150</v>
      </c>
      <c r="E30" s="28">
        <v>0</v>
      </c>
      <c r="F30" s="28">
        <v>0</v>
      </c>
      <c r="G30" s="28">
        <v>0</v>
      </c>
      <c r="H30" s="28">
        <v>220000</v>
      </c>
    </row>
    <row r="31" spans="1:12">
      <c r="A31" s="141">
        <v>700</v>
      </c>
      <c r="B31" s="31"/>
      <c r="C31" s="31"/>
      <c r="D31" s="32" t="s">
        <v>25</v>
      </c>
      <c r="E31" s="33">
        <f>E32+E42</f>
        <v>31478</v>
      </c>
      <c r="F31" s="33">
        <f t="shared" ref="F31:H31" si="3">F32+F42</f>
        <v>0</v>
      </c>
      <c r="G31" s="33">
        <f t="shared" si="3"/>
        <v>0</v>
      </c>
      <c r="H31" s="33">
        <f t="shared" si="3"/>
        <v>63116</v>
      </c>
    </row>
    <row r="32" spans="1:12" ht="28.5">
      <c r="A32" s="39"/>
      <c r="B32" s="141">
        <v>70005</v>
      </c>
      <c r="C32" s="31"/>
      <c r="D32" s="32" t="s">
        <v>26</v>
      </c>
      <c r="E32" s="33">
        <f>SUM(E33:E41)</f>
        <v>30569</v>
      </c>
      <c r="F32" s="33">
        <f t="shared" ref="F32:H32" si="4">SUM(F33:F41)</f>
        <v>0</v>
      </c>
      <c r="G32" s="33">
        <f t="shared" si="4"/>
        <v>0</v>
      </c>
      <c r="H32" s="33">
        <f t="shared" si="4"/>
        <v>47326</v>
      </c>
    </row>
    <row r="33" spans="1:8" ht="63.75">
      <c r="A33" s="144"/>
      <c r="B33" s="160"/>
      <c r="C33" s="77" t="s">
        <v>41</v>
      </c>
      <c r="D33" s="53" t="s">
        <v>102</v>
      </c>
      <c r="E33" s="51">
        <v>146</v>
      </c>
      <c r="F33" s="51">
        <v>0</v>
      </c>
      <c r="G33" s="51">
        <v>0</v>
      </c>
      <c r="H33" s="51">
        <v>0</v>
      </c>
    </row>
    <row r="34" spans="1:8" ht="102">
      <c r="A34" s="163"/>
      <c r="B34" s="161"/>
      <c r="C34" s="77" t="s">
        <v>62</v>
      </c>
      <c r="D34" s="78" t="s">
        <v>70</v>
      </c>
      <c r="E34" s="51">
        <v>26600</v>
      </c>
      <c r="F34" s="51">
        <v>0</v>
      </c>
      <c r="G34" s="51">
        <v>0</v>
      </c>
      <c r="H34" s="51">
        <v>0</v>
      </c>
    </row>
    <row r="35" spans="1:8">
      <c r="A35" s="163"/>
      <c r="B35" s="161"/>
      <c r="C35" s="77" t="s">
        <v>43</v>
      </c>
      <c r="D35" s="78" t="s">
        <v>44</v>
      </c>
      <c r="E35" s="51">
        <v>827</v>
      </c>
      <c r="F35" s="51">
        <v>0</v>
      </c>
      <c r="G35" s="51">
        <v>0</v>
      </c>
      <c r="H35" s="51">
        <v>0</v>
      </c>
    </row>
    <row r="36" spans="1:8" ht="25.5">
      <c r="A36" s="163"/>
      <c r="B36" s="161"/>
      <c r="C36" s="52" t="s">
        <v>103</v>
      </c>
      <c r="D36" s="78" t="s">
        <v>104</v>
      </c>
      <c r="E36" s="51">
        <v>2888</v>
      </c>
      <c r="F36" s="51">
        <v>0</v>
      </c>
      <c r="G36" s="51">
        <v>0</v>
      </c>
      <c r="H36" s="51">
        <v>0</v>
      </c>
    </row>
    <row r="37" spans="1:8" ht="38.25">
      <c r="A37" s="163"/>
      <c r="B37" s="161"/>
      <c r="C37" s="52" t="s">
        <v>45</v>
      </c>
      <c r="D37" s="78" t="s">
        <v>101</v>
      </c>
      <c r="E37" s="51">
        <v>108</v>
      </c>
      <c r="F37" s="51">
        <v>0</v>
      </c>
      <c r="G37" s="51">
        <v>0</v>
      </c>
      <c r="H37" s="51">
        <v>0</v>
      </c>
    </row>
    <row r="38" spans="1:8" ht="30">
      <c r="A38" s="163"/>
      <c r="B38" s="161"/>
      <c r="C38" s="34">
        <v>4010</v>
      </c>
      <c r="D38" s="35" t="s">
        <v>31</v>
      </c>
      <c r="E38" s="28">
        <v>0</v>
      </c>
      <c r="F38" s="28">
        <v>0</v>
      </c>
      <c r="G38" s="28">
        <v>0</v>
      </c>
      <c r="H38" s="28">
        <v>17368</v>
      </c>
    </row>
    <row r="39" spans="1:8" ht="30">
      <c r="A39" s="163"/>
      <c r="B39" s="161"/>
      <c r="C39" s="34">
        <v>4040</v>
      </c>
      <c r="D39" s="35" t="s">
        <v>152</v>
      </c>
      <c r="E39" s="28">
        <v>0</v>
      </c>
      <c r="F39" s="28">
        <v>0</v>
      </c>
      <c r="G39" s="28">
        <v>0</v>
      </c>
      <c r="H39" s="28">
        <v>2205</v>
      </c>
    </row>
    <row r="40" spans="1:8" ht="30">
      <c r="A40" s="163"/>
      <c r="B40" s="161"/>
      <c r="C40" s="34">
        <v>4530</v>
      </c>
      <c r="D40" s="35" t="s">
        <v>146</v>
      </c>
      <c r="E40" s="28">
        <v>0</v>
      </c>
      <c r="F40" s="28">
        <v>0</v>
      </c>
      <c r="G40" s="28">
        <v>0</v>
      </c>
      <c r="H40" s="28">
        <v>17753</v>
      </c>
    </row>
    <row r="41" spans="1:8" ht="45">
      <c r="A41" s="163"/>
      <c r="B41" s="162"/>
      <c r="C41" s="34">
        <v>6060</v>
      </c>
      <c r="D41" s="35" t="s">
        <v>145</v>
      </c>
      <c r="E41" s="28">
        <v>0</v>
      </c>
      <c r="F41" s="28">
        <v>0</v>
      </c>
      <c r="G41" s="28">
        <v>0</v>
      </c>
      <c r="H41" s="28">
        <v>10000</v>
      </c>
    </row>
    <row r="42" spans="1:8">
      <c r="A42" s="163"/>
      <c r="B42" s="141" t="s">
        <v>105</v>
      </c>
      <c r="C42" s="31"/>
      <c r="D42" s="32" t="s">
        <v>19</v>
      </c>
      <c r="E42" s="33">
        <f>E43+E44+E45+E46</f>
        <v>909</v>
      </c>
      <c r="F42" s="33">
        <f t="shared" ref="F42:H42" si="5">F43+F44+F45+F46</f>
        <v>0</v>
      </c>
      <c r="G42" s="33">
        <f t="shared" si="5"/>
        <v>0</v>
      </c>
      <c r="H42" s="33">
        <f t="shared" si="5"/>
        <v>15790</v>
      </c>
    </row>
    <row r="43" spans="1:8">
      <c r="A43" s="163"/>
      <c r="B43" s="160"/>
      <c r="C43" s="77" t="s">
        <v>43</v>
      </c>
      <c r="D43" s="78" t="s">
        <v>44</v>
      </c>
      <c r="E43" s="51">
        <v>137</v>
      </c>
      <c r="F43" s="51">
        <v>0</v>
      </c>
      <c r="G43" s="51">
        <v>0</v>
      </c>
      <c r="H43" s="51">
        <v>0</v>
      </c>
    </row>
    <row r="44" spans="1:8" ht="25.5">
      <c r="A44" s="163"/>
      <c r="B44" s="161"/>
      <c r="C44" s="52" t="s">
        <v>103</v>
      </c>
      <c r="D44" s="78" t="s">
        <v>104</v>
      </c>
      <c r="E44" s="51">
        <v>772</v>
      </c>
      <c r="F44" s="51">
        <v>0</v>
      </c>
      <c r="G44" s="51">
        <v>0</v>
      </c>
      <c r="H44" s="51">
        <v>0</v>
      </c>
    </row>
    <row r="45" spans="1:8">
      <c r="A45" s="163"/>
      <c r="B45" s="161"/>
      <c r="C45" s="34">
        <v>4480</v>
      </c>
      <c r="D45" s="35" t="s">
        <v>153</v>
      </c>
      <c r="E45" s="28">
        <v>0</v>
      </c>
      <c r="F45" s="28">
        <v>0</v>
      </c>
      <c r="G45" s="28">
        <v>0</v>
      </c>
      <c r="H45" s="28">
        <v>10000</v>
      </c>
    </row>
    <row r="46" spans="1:8" ht="30">
      <c r="A46" s="164"/>
      <c r="B46" s="162"/>
      <c r="C46" s="34">
        <v>4530</v>
      </c>
      <c r="D46" s="35" t="s">
        <v>154</v>
      </c>
      <c r="E46" s="28">
        <v>0</v>
      </c>
      <c r="F46" s="28">
        <v>0</v>
      </c>
      <c r="G46" s="28">
        <v>0</v>
      </c>
      <c r="H46" s="28">
        <v>5790</v>
      </c>
    </row>
    <row r="47" spans="1:8">
      <c r="A47" s="141">
        <v>710</v>
      </c>
      <c r="B47" s="31"/>
      <c r="C47" s="31"/>
      <c r="D47" s="32" t="s">
        <v>155</v>
      </c>
      <c r="E47" s="33">
        <f>E48</f>
        <v>0</v>
      </c>
      <c r="F47" s="33">
        <f t="shared" ref="F47:H47" si="6">F48</f>
        <v>0</v>
      </c>
      <c r="G47" s="33">
        <f t="shared" si="6"/>
        <v>0</v>
      </c>
      <c r="H47" s="33">
        <f t="shared" si="6"/>
        <v>88741</v>
      </c>
    </row>
    <row r="48" spans="1:8" ht="28.5">
      <c r="A48" s="106"/>
      <c r="B48" s="141" t="s">
        <v>156</v>
      </c>
      <c r="C48" s="31"/>
      <c r="D48" s="32" t="s">
        <v>157</v>
      </c>
      <c r="E48" s="33">
        <f>E49+E50+E51+E52</f>
        <v>0</v>
      </c>
      <c r="F48" s="33">
        <f t="shared" ref="F48:H48" si="7">F49+F50+F51+F52</f>
        <v>0</v>
      </c>
      <c r="G48" s="33">
        <f t="shared" si="7"/>
        <v>0</v>
      </c>
      <c r="H48" s="33">
        <f t="shared" si="7"/>
        <v>88741</v>
      </c>
    </row>
    <row r="49" spans="1:11" ht="30">
      <c r="A49" s="40"/>
      <c r="B49" s="46"/>
      <c r="C49" s="34">
        <v>4010</v>
      </c>
      <c r="D49" s="35" t="s">
        <v>31</v>
      </c>
      <c r="E49" s="28">
        <v>0</v>
      </c>
      <c r="F49" s="28">
        <v>0</v>
      </c>
      <c r="G49" s="28">
        <v>0</v>
      </c>
      <c r="H49" s="28">
        <v>60000</v>
      </c>
    </row>
    <row r="50" spans="1:11" ht="30">
      <c r="A50" s="40"/>
      <c r="B50" s="46"/>
      <c r="C50" s="34">
        <v>4040</v>
      </c>
      <c r="D50" s="35" t="s">
        <v>152</v>
      </c>
      <c r="E50" s="28">
        <v>0</v>
      </c>
      <c r="F50" s="28">
        <v>0</v>
      </c>
      <c r="G50" s="28">
        <v>0</v>
      </c>
      <c r="H50" s="28">
        <v>2996</v>
      </c>
    </row>
    <row r="51" spans="1:11">
      <c r="A51" s="40"/>
      <c r="B51" s="46"/>
      <c r="C51" s="34">
        <v>4120</v>
      </c>
      <c r="D51" s="35" t="s">
        <v>33</v>
      </c>
      <c r="E51" s="28">
        <v>0</v>
      </c>
      <c r="F51" s="28">
        <v>0</v>
      </c>
      <c r="G51" s="28">
        <v>0</v>
      </c>
      <c r="H51" s="28">
        <v>2375</v>
      </c>
    </row>
    <row r="52" spans="1:11">
      <c r="A52" s="40"/>
      <c r="B52" s="46"/>
      <c r="C52" s="34">
        <v>4300</v>
      </c>
      <c r="D52" s="35" t="s">
        <v>18</v>
      </c>
      <c r="E52" s="28">
        <v>0</v>
      </c>
      <c r="F52" s="28">
        <v>0</v>
      </c>
      <c r="G52" s="28">
        <v>0</v>
      </c>
      <c r="H52" s="28">
        <v>23370</v>
      </c>
    </row>
    <row r="53" spans="1:11">
      <c r="A53" s="141">
        <v>750</v>
      </c>
      <c r="B53" s="31"/>
      <c r="C53" s="31"/>
      <c r="D53" s="32" t="s">
        <v>46</v>
      </c>
      <c r="E53" s="33">
        <f>E54+E58+E61+E76</f>
        <v>568872</v>
      </c>
      <c r="F53" s="33">
        <f t="shared" ref="F53:H53" si="8">F54+F58+F61+F76</f>
        <v>1000</v>
      </c>
      <c r="G53" s="33">
        <f t="shared" si="8"/>
        <v>369232</v>
      </c>
      <c r="H53" s="33">
        <f t="shared" si="8"/>
        <v>503020</v>
      </c>
      <c r="K53" s="5"/>
    </row>
    <row r="54" spans="1:11">
      <c r="A54" s="149"/>
      <c r="B54" s="141">
        <v>75011</v>
      </c>
      <c r="C54" s="31"/>
      <c r="D54" s="32" t="s">
        <v>158</v>
      </c>
      <c r="E54" s="33">
        <f>E55+E56+E57</f>
        <v>0</v>
      </c>
      <c r="F54" s="33">
        <f t="shared" ref="F54:H54" si="9">F55+F56+F57</f>
        <v>0</v>
      </c>
      <c r="G54" s="33">
        <f t="shared" si="9"/>
        <v>0</v>
      </c>
      <c r="H54" s="33">
        <f t="shared" si="9"/>
        <v>12077</v>
      </c>
    </row>
    <row r="55" spans="1:11" ht="30">
      <c r="A55" s="150"/>
      <c r="B55" s="150"/>
      <c r="C55" s="34">
        <v>4010</v>
      </c>
      <c r="D55" s="35" t="s">
        <v>31</v>
      </c>
      <c r="E55" s="28">
        <v>0</v>
      </c>
      <c r="F55" s="28">
        <v>0</v>
      </c>
      <c r="G55" s="28">
        <v>0</v>
      </c>
      <c r="H55" s="28">
        <v>10893</v>
      </c>
      <c r="K55" s="5"/>
    </row>
    <row r="56" spans="1:11" ht="30">
      <c r="A56" s="150"/>
      <c r="B56" s="150"/>
      <c r="C56" s="34">
        <v>4040</v>
      </c>
      <c r="D56" s="35" t="s">
        <v>152</v>
      </c>
      <c r="E56" s="28">
        <v>0</v>
      </c>
      <c r="F56" s="28">
        <v>0</v>
      </c>
      <c r="G56" s="28">
        <v>0</v>
      </c>
      <c r="H56" s="28">
        <v>1072</v>
      </c>
    </row>
    <row r="57" spans="1:11">
      <c r="A57" s="150"/>
      <c r="B57" s="151"/>
      <c r="C57" s="34">
        <v>4120</v>
      </c>
      <c r="D57" s="35" t="s">
        <v>33</v>
      </c>
      <c r="E57" s="28">
        <v>0</v>
      </c>
      <c r="F57" s="28">
        <v>0</v>
      </c>
      <c r="G57" s="28">
        <v>0</v>
      </c>
      <c r="H57" s="28">
        <v>112</v>
      </c>
    </row>
    <row r="58" spans="1:11">
      <c r="A58" s="150"/>
      <c r="B58" s="141">
        <v>75019</v>
      </c>
      <c r="C58" s="31"/>
      <c r="D58" s="32" t="s">
        <v>159</v>
      </c>
      <c r="E58" s="33">
        <f>E59+E60</f>
        <v>0</v>
      </c>
      <c r="F58" s="33">
        <f t="shared" ref="F58:H58" si="10">F59+F60</f>
        <v>0</v>
      </c>
      <c r="G58" s="33">
        <f t="shared" si="10"/>
        <v>0</v>
      </c>
      <c r="H58" s="33">
        <f t="shared" si="10"/>
        <v>208</v>
      </c>
    </row>
    <row r="59" spans="1:11" ht="30">
      <c r="A59" s="150"/>
      <c r="B59" s="150"/>
      <c r="C59" s="34">
        <v>4010</v>
      </c>
      <c r="D59" s="35" t="s">
        <v>31</v>
      </c>
      <c r="E59" s="28">
        <v>0</v>
      </c>
      <c r="F59" s="28">
        <v>0</v>
      </c>
      <c r="G59" s="28">
        <v>0</v>
      </c>
      <c r="H59" s="28">
        <v>58</v>
      </c>
    </row>
    <row r="60" spans="1:11" ht="30">
      <c r="A60" s="151"/>
      <c r="B60" s="151"/>
      <c r="C60" s="34">
        <v>4040</v>
      </c>
      <c r="D60" s="35" t="s">
        <v>152</v>
      </c>
      <c r="E60" s="28">
        <v>0</v>
      </c>
      <c r="F60" s="28">
        <v>0</v>
      </c>
      <c r="G60" s="28">
        <v>0</v>
      </c>
      <c r="H60" s="28">
        <v>150</v>
      </c>
    </row>
    <row r="61" spans="1:11">
      <c r="A61" s="157"/>
      <c r="B61" s="141">
        <v>75020</v>
      </c>
      <c r="C61" s="31"/>
      <c r="D61" s="32" t="s">
        <v>47</v>
      </c>
      <c r="E61" s="33">
        <f>SUM(E62:E75)</f>
        <v>568872</v>
      </c>
      <c r="F61" s="33">
        <f>SUM(F62:F75)</f>
        <v>1000</v>
      </c>
      <c r="G61" s="33">
        <f>SUM(G62:G75)</f>
        <v>369232</v>
      </c>
      <c r="H61" s="33">
        <f>SUM(H62:H75)</f>
        <v>489735</v>
      </c>
    </row>
    <row r="62" spans="1:11" ht="63.75">
      <c r="A62" s="158"/>
      <c r="B62" s="160"/>
      <c r="C62" s="77" t="s">
        <v>41</v>
      </c>
      <c r="D62" s="53" t="s">
        <v>42</v>
      </c>
      <c r="E62" s="51">
        <v>3924</v>
      </c>
      <c r="F62" s="51">
        <v>0</v>
      </c>
      <c r="G62" s="51">
        <v>0</v>
      </c>
      <c r="H62" s="51">
        <v>0</v>
      </c>
    </row>
    <row r="63" spans="1:11" ht="51">
      <c r="A63" s="158"/>
      <c r="B63" s="161"/>
      <c r="C63" s="77" t="s">
        <v>106</v>
      </c>
      <c r="D63" s="53" t="s">
        <v>107</v>
      </c>
      <c r="E63" s="51">
        <v>394</v>
      </c>
      <c r="F63" s="51">
        <v>0</v>
      </c>
      <c r="G63" s="51">
        <v>0</v>
      </c>
      <c r="H63" s="51">
        <v>0</v>
      </c>
    </row>
    <row r="64" spans="1:11" ht="76.5">
      <c r="A64" s="158"/>
      <c r="B64" s="161"/>
      <c r="C64" s="52" t="s">
        <v>62</v>
      </c>
      <c r="D64" s="53" t="s">
        <v>122</v>
      </c>
      <c r="E64" s="51">
        <v>0</v>
      </c>
      <c r="F64" s="51">
        <v>1000</v>
      </c>
      <c r="G64" s="51">
        <v>0</v>
      </c>
      <c r="H64" s="51">
        <v>0</v>
      </c>
    </row>
    <row r="65" spans="1:8" ht="25.5">
      <c r="A65" s="158"/>
      <c r="B65" s="161"/>
      <c r="C65" s="77" t="s">
        <v>55</v>
      </c>
      <c r="D65" s="53" t="s">
        <v>56</v>
      </c>
      <c r="E65" s="51">
        <v>304</v>
      </c>
      <c r="F65" s="51">
        <v>0</v>
      </c>
      <c r="G65" s="51">
        <v>0</v>
      </c>
      <c r="H65" s="51">
        <v>0</v>
      </c>
    </row>
    <row r="66" spans="1:8">
      <c r="A66" s="158"/>
      <c r="B66" s="161"/>
      <c r="C66" s="77" t="s">
        <v>43</v>
      </c>
      <c r="D66" s="53" t="s">
        <v>44</v>
      </c>
      <c r="E66" s="51">
        <v>402</v>
      </c>
      <c r="F66" s="51">
        <v>0</v>
      </c>
      <c r="G66" s="51">
        <v>0</v>
      </c>
      <c r="H66" s="51">
        <v>0</v>
      </c>
    </row>
    <row r="67" spans="1:8" ht="38.25">
      <c r="A67" s="158"/>
      <c r="B67" s="161"/>
      <c r="C67" s="77" t="s">
        <v>45</v>
      </c>
      <c r="D67" s="53" t="s">
        <v>101</v>
      </c>
      <c r="E67" s="51">
        <v>848</v>
      </c>
      <c r="F67" s="51">
        <v>0</v>
      </c>
      <c r="G67" s="51">
        <v>0</v>
      </c>
      <c r="H67" s="51">
        <v>0</v>
      </c>
    </row>
    <row r="68" spans="1:8">
      <c r="A68" s="158"/>
      <c r="B68" s="161"/>
      <c r="C68" s="77" t="s">
        <v>39</v>
      </c>
      <c r="D68" s="53" t="s">
        <v>40</v>
      </c>
      <c r="E68" s="51">
        <v>563000</v>
      </c>
      <c r="F68" s="51">
        <v>0</v>
      </c>
      <c r="G68" s="51">
        <v>0</v>
      </c>
      <c r="H68" s="51">
        <v>0</v>
      </c>
    </row>
    <row r="69" spans="1:8" ht="30">
      <c r="A69" s="158"/>
      <c r="B69" s="161"/>
      <c r="C69" s="34" t="s">
        <v>64</v>
      </c>
      <c r="D69" s="35" t="s">
        <v>31</v>
      </c>
      <c r="E69" s="28">
        <v>0</v>
      </c>
      <c r="F69" s="28">
        <v>0</v>
      </c>
      <c r="G69" s="28">
        <v>151082</v>
      </c>
      <c r="H69" s="28">
        <v>0</v>
      </c>
    </row>
    <row r="70" spans="1:8" ht="30">
      <c r="A70" s="158"/>
      <c r="B70" s="161"/>
      <c r="C70" s="34">
        <v>4040</v>
      </c>
      <c r="D70" s="35" t="s">
        <v>152</v>
      </c>
      <c r="E70" s="28">
        <v>0</v>
      </c>
      <c r="F70" s="28">
        <v>0</v>
      </c>
      <c r="G70" s="28">
        <v>0</v>
      </c>
      <c r="H70" s="28">
        <v>5317</v>
      </c>
    </row>
    <row r="71" spans="1:8" ht="30">
      <c r="A71" s="158"/>
      <c r="B71" s="161"/>
      <c r="C71" s="34">
        <v>4210</v>
      </c>
      <c r="D71" s="35" t="s">
        <v>22</v>
      </c>
      <c r="E71" s="51">
        <v>0</v>
      </c>
      <c r="F71" s="51">
        <v>0</v>
      </c>
      <c r="G71" s="51">
        <v>23370</v>
      </c>
      <c r="H71" s="28">
        <v>0</v>
      </c>
    </row>
    <row r="72" spans="1:8">
      <c r="A72" s="158"/>
      <c r="B72" s="161"/>
      <c r="C72" s="77" t="s">
        <v>161</v>
      </c>
      <c r="D72" s="78" t="s">
        <v>162</v>
      </c>
      <c r="E72" s="51">
        <v>0</v>
      </c>
      <c r="F72" s="51">
        <v>0</v>
      </c>
      <c r="G72" s="51">
        <v>194780</v>
      </c>
      <c r="H72" s="28">
        <v>0</v>
      </c>
    </row>
    <row r="73" spans="1:8" ht="25.5">
      <c r="A73" s="158"/>
      <c r="B73" s="161"/>
      <c r="C73" s="77">
        <v>4530</v>
      </c>
      <c r="D73" s="78" t="s">
        <v>146</v>
      </c>
      <c r="E73" s="51">
        <v>0</v>
      </c>
      <c r="F73" s="51">
        <v>0</v>
      </c>
      <c r="G73" s="51">
        <v>0</v>
      </c>
      <c r="H73" s="28">
        <v>10000</v>
      </c>
    </row>
    <row r="74" spans="1:8" ht="25.5">
      <c r="A74" s="158"/>
      <c r="B74" s="161"/>
      <c r="C74" s="77">
        <v>4610</v>
      </c>
      <c r="D74" s="78" t="s">
        <v>160</v>
      </c>
      <c r="E74" s="51">
        <v>0</v>
      </c>
      <c r="F74" s="51">
        <v>0</v>
      </c>
      <c r="G74" s="51">
        <v>0</v>
      </c>
      <c r="H74" s="28">
        <v>10000</v>
      </c>
    </row>
    <row r="75" spans="1:8" ht="45">
      <c r="A75" s="158"/>
      <c r="B75" s="162"/>
      <c r="C75" s="34">
        <v>6060</v>
      </c>
      <c r="D75" s="35" t="s">
        <v>145</v>
      </c>
      <c r="E75" s="28">
        <v>0</v>
      </c>
      <c r="F75" s="28">
        <v>0</v>
      </c>
      <c r="G75" s="28">
        <v>0</v>
      </c>
      <c r="H75" s="28">
        <v>464418</v>
      </c>
    </row>
    <row r="76" spans="1:8">
      <c r="A76" s="158"/>
      <c r="B76" s="141">
        <v>75095</v>
      </c>
      <c r="C76" s="31"/>
      <c r="D76" s="32" t="s">
        <v>19</v>
      </c>
      <c r="E76" s="33">
        <f>E77</f>
        <v>0</v>
      </c>
      <c r="F76" s="33">
        <f t="shared" ref="F76:H76" si="11">F77</f>
        <v>0</v>
      </c>
      <c r="G76" s="33">
        <f t="shared" si="11"/>
        <v>0</v>
      </c>
      <c r="H76" s="33">
        <f t="shared" si="11"/>
        <v>1000</v>
      </c>
    </row>
    <row r="77" spans="1:8">
      <c r="A77" s="159"/>
      <c r="B77" s="47"/>
      <c r="C77" s="34">
        <v>4430</v>
      </c>
      <c r="D77" s="35" t="s">
        <v>163</v>
      </c>
      <c r="E77" s="28">
        <v>0</v>
      </c>
      <c r="F77" s="28">
        <v>0</v>
      </c>
      <c r="G77" s="28">
        <v>0</v>
      </c>
      <c r="H77" s="28">
        <v>1000</v>
      </c>
    </row>
    <row r="78" spans="1:8" ht="28.5">
      <c r="A78" s="141">
        <v>754</v>
      </c>
      <c r="B78" s="31"/>
      <c r="C78" s="31"/>
      <c r="D78" s="32" t="s">
        <v>164</v>
      </c>
      <c r="E78" s="33">
        <f>E79+E84</f>
        <v>0</v>
      </c>
      <c r="F78" s="33">
        <f>F79+F84</f>
        <v>0</v>
      </c>
      <c r="G78" s="33">
        <f>G79+G84</f>
        <v>967</v>
      </c>
      <c r="H78" s="33">
        <f>H79+H84</f>
        <v>5657</v>
      </c>
    </row>
    <row r="79" spans="1:8">
      <c r="A79" s="157"/>
      <c r="B79" s="141">
        <v>75421</v>
      </c>
      <c r="C79" s="31"/>
      <c r="D79" s="32" t="s">
        <v>165</v>
      </c>
      <c r="E79" s="33">
        <f>E80+E81+E82+E83</f>
        <v>0</v>
      </c>
      <c r="F79" s="33">
        <f t="shared" ref="F79:H79" si="12">F80+F81+F82+F83</f>
        <v>0</v>
      </c>
      <c r="G79" s="33">
        <f t="shared" si="12"/>
        <v>967</v>
      </c>
      <c r="H79" s="33">
        <f t="shared" si="12"/>
        <v>662</v>
      </c>
    </row>
    <row r="80" spans="1:8" ht="30">
      <c r="A80" s="158"/>
      <c r="B80" s="150"/>
      <c r="C80" s="34" t="s">
        <v>64</v>
      </c>
      <c r="D80" s="35" t="s">
        <v>31</v>
      </c>
      <c r="E80" s="28">
        <v>0</v>
      </c>
      <c r="F80" s="28">
        <v>0</v>
      </c>
      <c r="G80" s="28">
        <v>0</v>
      </c>
      <c r="H80" s="28">
        <v>365</v>
      </c>
    </row>
    <row r="81" spans="1:8" ht="30">
      <c r="A81" s="158"/>
      <c r="B81" s="150"/>
      <c r="C81" s="34">
        <v>4040</v>
      </c>
      <c r="D81" s="35" t="s">
        <v>152</v>
      </c>
      <c r="E81" s="28">
        <v>0</v>
      </c>
      <c r="F81" s="28">
        <v>0</v>
      </c>
      <c r="G81" s="28">
        <v>0</v>
      </c>
      <c r="H81" s="28">
        <v>297</v>
      </c>
    </row>
    <row r="82" spans="1:8" ht="30">
      <c r="A82" s="158"/>
      <c r="B82" s="150"/>
      <c r="C82" s="34">
        <v>4110</v>
      </c>
      <c r="D82" s="35" t="s">
        <v>32</v>
      </c>
      <c r="E82" s="28">
        <v>0</v>
      </c>
      <c r="F82" s="28">
        <v>0</v>
      </c>
      <c r="G82" s="28">
        <v>725</v>
      </c>
      <c r="H82" s="28">
        <v>0</v>
      </c>
    </row>
    <row r="83" spans="1:8">
      <c r="A83" s="158"/>
      <c r="B83" s="151"/>
      <c r="C83" s="34">
        <v>4120</v>
      </c>
      <c r="D83" s="35" t="s">
        <v>33</v>
      </c>
      <c r="E83" s="28">
        <v>0</v>
      </c>
      <c r="F83" s="28">
        <v>0</v>
      </c>
      <c r="G83" s="28">
        <v>242</v>
      </c>
      <c r="H83" s="28">
        <v>0</v>
      </c>
    </row>
    <row r="84" spans="1:8">
      <c r="A84" s="158"/>
      <c r="B84" s="141">
        <v>75495</v>
      </c>
      <c r="C84" s="31"/>
      <c r="D84" s="32" t="s">
        <v>19</v>
      </c>
      <c r="E84" s="33">
        <f>E85</f>
        <v>0</v>
      </c>
      <c r="F84" s="33">
        <f t="shared" ref="F84:H84" si="13">F85</f>
        <v>0</v>
      </c>
      <c r="G84" s="33">
        <f t="shared" si="13"/>
        <v>0</v>
      </c>
      <c r="H84" s="33">
        <f t="shared" si="13"/>
        <v>4995</v>
      </c>
    </row>
    <row r="85" spans="1:8" ht="45">
      <c r="A85" s="159"/>
      <c r="B85" s="140"/>
      <c r="C85" s="34">
        <v>6060</v>
      </c>
      <c r="D85" s="35" t="s">
        <v>145</v>
      </c>
      <c r="E85" s="28">
        <v>0</v>
      </c>
      <c r="F85" s="28">
        <v>0</v>
      </c>
      <c r="G85" s="28">
        <v>0</v>
      </c>
      <c r="H85" s="28">
        <v>4995</v>
      </c>
    </row>
    <row r="86" spans="1:8" ht="99.75">
      <c r="A86" s="141" t="s">
        <v>48</v>
      </c>
      <c r="B86" s="31"/>
      <c r="C86" s="31"/>
      <c r="D86" s="32" t="s">
        <v>49</v>
      </c>
      <c r="E86" s="33">
        <f>E87+E93</f>
        <v>184753</v>
      </c>
      <c r="F86" s="33">
        <f>F87+F93</f>
        <v>0</v>
      </c>
      <c r="G86" s="33">
        <f>G87+G93</f>
        <v>0</v>
      </c>
      <c r="H86" s="33"/>
    </row>
    <row r="87" spans="1:8" ht="71.25">
      <c r="A87" s="39"/>
      <c r="B87" s="141" t="s">
        <v>50</v>
      </c>
      <c r="C87" s="31"/>
      <c r="D87" s="32" t="s">
        <v>51</v>
      </c>
      <c r="E87" s="33">
        <f>E88+E89+E90+E91+E92</f>
        <v>54753</v>
      </c>
      <c r="F87" s="33">
        <f t="shared" ref="F87:H87" si="14">F88+F89+F90+F91+F92</f>
        <v>0</v>
      </c>
      <c r="G87" s="33">
        <f t="shared" si="14"/>
        <v>0</v>
      </c>
      <c r="H87" s="33">
        <f t="shared" si="14"/>
        <v>0</v>
      </c>
    </row>
    <row r="88" spans="1:8" ht="63.75">
      <c r="A88" s="144"/>
      <c r="B88" s="145"/>
      <c r="C88" s="77" t="s">
        <v>108</v>
      </c>
      <c r="D88" s="53" t="s">
        <v>109</v>
      </c>
      <c r="E88" s="51">
        <v>48229</v>
      </c>
      <c r="F88" s="51">
        <v>0</v>
      </c>
      <c r="G88" s="51">
        <v>0</v>
      </c>
      <c r="H88" s="51">
        <v>0</v>
      </c>
    </row>
    <row r="89" spans="1:8" ht="38.25">
      <c r="A89" s="79"/>
      <c r="B89" s="146"/>
      <c r="C89" s="77" t="s">
        <v>52</v>
      </c>
      <c r="D89" s="53" t="s">
        <v>53</v>
      </c>
      <c r="E89" s="51">
        <v>462</v>
      </c>
      <c r="F89" s="51">
        <v>0</v>
      </c>
      <c r="G89" s="51">
        <v>0</v>
      </c>
      <c r="H89" s="51">
        <v>0</v>
      </c>
    </row>
    <row r="90" spans="1:8" ht="51">
      <c r="A90" s="79"/>
      <c r="B90" s="146"/>
      <c r="C90" s="77" t="s">
        <v>106</v>
      </c>
      <c r="D90" s="53" t="s">
        <v>107</v>
      </c>
      <c r="E90" s="51">
        <v>762</v>
      </c>
      <c r="F90" s="51">
        <v>0</v>
      </c>
      <c r="G90" s="51">
        <v>0</v>
      </c>
      <c r="H90" s="51">
        <v>0</v>
      </c>
    </row>
    <row r="91" spans="1:8">
      <c r="A91" s="79"/>
      <c r="B91" s="146"/>
      <c r="C91" s="77" t="s">
        <v>43</v>
      </c>
      <c r="D91" s="53" t="s">
        <v>44</v>
      </c>
      <c r="E91" s="51">
        <v>2388</v>
      </c>
      <c r="F91" s="51">
        <v>0</v>
      </c>
      <c r="G91" s="51">
        <v>0</v>
      </c>
      <c r="H91" s="51">
        <v>0</v>
      </c>
    </row>
    <row r="92" spans="1:8">
      <c r="A92" s="79"/>
      <c r="B92" s="147"/>
      <c r="C92" s="77" t="s">
        <v>39</v>
      </c>
      <c r="D92" s="53" t="s">
        <v>40</v>
      </c>
      <c r="E92" s="51">
        <v>2912</v>
      </c>
      <c r="F92" s="51">
        <v>0</v>
      </c>
      <c r="G92" s="51">
        <v>0</v>
      </c>
      <c r="H92" s="51">
        <v>0</v>
      </c>
    </row>
    <row r="93" spans="1:8" ht="42.75">
      <c r="A93" s="79"/>
      <c r="B93" s="141">
        <v>75622</v>
      </c>
      <c r="C93" s="31"/>
      <c r="D93" s="32" t="s">
        <v>110</v>
      </c>
      <c r="E93" s="33">
        <f>E94</f>
        <v>130000</v>
      </c>
      <c r="F93" s="33">
        <f t="shared" ref="F93:H93" si="15">F94</f>
        <v>0</v>
      </c>
      <c r="G93" s="33">
        <f t="shared" si="15"/>
        <v>0</v>
      </c>
      <c r="H93" s="33">
        <f t="shared" si="15"/>
        <v>0</v>
      </c>
    </row>
    <row r="94" spans="1:8" ht="25.5">
      <c r="A94" s="80"/>
      <c r="B94" s="145"/>
      <c r="C94" s="77" t="s">
        <v>111</v>
      </c>
      <c r="D94" s="53" t="s">
        <v>112</v>
      </c>
      <c r="E94" s="51">
        <v>130000</v>
      </c>
      <c r="F94" s="51">
        <v>0</v>
      </c>
      <c r="G94" s="51">
        <v>0</v>
      </c>
      <c r="H94" s="51">
        <v>0</v>
      </c>
    </row>
    <row r="95" spans="1:8">
      <c r="A95" s="141">
        <v>757</v>
      </c>
      <c r="B95" s="31"/>
      <c r="C95" s="31"/>
      <c r="D95" s="32" t="s">
        <v>166</v>
      </c>
      <c r="E95" s="33">
        <f>E96</f>
        <v>0</v>
      </c>
      <c r="F95" s="33">
        <f t="shared" ref="F95:H95" si="16">F96</f>
        <v>0</v>
      </c>
      <c r="G95" s="33">
        <f t="shared" si="16"/>
        <v>0</v>
      </c>
      <c r="H95" s="33">
        <f t="shared" si="16"/>
        <v>188000</v>
      </c>
    </row>
    <row r="96" spans="1:8" ht="57">
      <c r="A96" s="108"/>
      <c r="B96" s="141">
        <v>75702</v>
      </c>
      <c r="C96" s="31"/>
      <c r="D96" s="32" t="s">
        <v>167</v>
      </c>
      <c r="E96" s="33">
        <f>E97+E98</f>
        <v>0</v>
      </c>
      <c r="F96" s="33">
        <f t="shared" ref="F96:H96" si="17">F97+F98</f>
        <v>0</v>
      </c>
      <c r="G96" s="33">
        <f t="shared" si="17"/>
        <v>0</v>
      </c>
      <c r="H96" s="33">
        <f t="shared" si="17"/>
        <v>188000</v>
      </c>
    </row>
    <row r="97" spans="1:8" ht="38.25">
      <c r="A97" s="109"/>
      <c r="B97" s="111"/>
      <c r="C97" s="77">
        <v>8090</v>
      </c>
      <c r="D97" s="78" t="s">
        <v>168</v>
      </c>
      <c r="E97" s="28">
        <v>0</v>
      </c>
      <c r="F97" s="28">
        <v>0</v>
      </c>
      <c r="G97" s="28">
        <v>0</v>
      </c>
      <c r="H97" s="28">
        <v>10000</v>
      </c>
    </row>
    <row r="98" spans="1:8" ht="63.75">
      <c r="A98" s="108"/>
      <c r="B98" s="111"/>
      <c r="C98" s="81">
        <v>8110</v>
      </c>
      <c r="D98" s="76" t="s">
        <v>169</v>
      </c>
      <c r="E98" s="51">
        <v>0</v>
      </c>
      <c r="F98" s="28">
        <v>0</v>
      </c>
      <c r="G98" s="28">
        <v>0</v>
      </c>
      <c r="H98" s="28">
        <v>178000</v>
      </c>
    </row>
    <row r="99" spans="1:8">
      <c r="A99" s="112">
        <v>758</v>
      </c>
      <c r="B99" s="31"/>
      <c r="C99" s="31"/>
      <c r="D99" s="32" t="s">
        <v>113</v>
      </c>
      <c r="E99" s="33">
        <f>E100+E102+E104</f>
        <v>70406</v>
      </c>
      <c r="F99" s="33">
        <f>F100+F102+F104</f>
        <v>0</v>
      </c>
      <c r="G99" s="33">
        <f>G100+G102+G104</f>
        <v>0</v>
      </c>
      <c r="H99" s="33">
        <f>H100+H102+H104</f>
        <v>199336</v>
      </c>
    </row>
    <row r="100" spans="1:8" ht="45">
      <c r="A100" s="170"/>
      <c r="B100" s="137" t="s">
        <v>114</v>
      </c>
      <c r="C100" s="94"/>
      <c r="D100" s="91" t="s">
        <v>115</v>
      </c>
      <c r="E100" s="36">
        <f>E101</f>
        <v>33894</v>
      </c>
      <c r="F100" s="36">
        <f t="shared" ref="F100:H100" si="18">F101</f>
        <v>0</v>
      </c>
      <c r="G100" s="36">
        <f t="shared" si="18"/>
        <v>0</v>
      </c>
      <c r="H100" s="36">
        <f t="shared" si="18"/>
        <v>0</v>
      </c>
    </row>
    <row r="101" spans="1:8" ht="25.5">
      <c r="A101" s="171"/>
      <c r="B101" s="113"/>
      <c r="C101" s="77" t="s">
        <v>116</v>
      </c>
      <c r="D101" s="78" t="s">
        <v>117</v>
      </c>
      <c r="E101" s="28">
        <f>15000+18894</f>
        <v>33894</v>
      </c>
      <c r="F101" s="28">
        <v>0</v>
      </c>
      <c r="G101" s="28">
        <v>0</v>
      </c>
      <c r="H101" s="28">
        <v>0</v>
      </c>
    </row>
    <row r="102" spans="1:8">
      <c r="A102" s="171"/>
      <c r="B102" s="137" t="s">
        <v>118</v>
      </c>
      <c r="C102" s="94"/>
      <c r="D102" s="91" t="s">
        <v>119</v>
      </c>
      <c r="E102" s="36">
        <f>E103</f>
        <v>36512</v>
      </c>
      <c r="F102" s="36">
        <f t="shared" ref="F102:H102" si="19">F103</f>
        <v>0</v>
      </c>
      <c r="G102" s="36">
        <f t="shared" si="19"/>
        <v>0</v>
      </c>
      <c r="H102" s="36">
        <f t="shared" si="19"/>
        <v>0</v>
      </c>
    </row>
    <row r="103" spans="1:8">
      <c r="A103" s="171"/>
      <c r="B103" s="136"/>
      <c r="C103" s="77" t="s">
        <v>43</v>
      </c>
      <c r="D103" s="78" t="s">
        <v>120</v>
      </c>
      <c r="E103" s="28">
        <v>36512</v>
      </c>
      <c r="F103" s="28">
        <v>0</v>
      </c>
      <c r="G103" s="28">
        <v>0</v>
      </c>
      <c r="H103" s="28">
        <v>0</v>
      </c>
    </row>
    <row r="104" spans="1:8">
      <c r="A104" s="171"/>
      <c r="B104" s="137">
        <v>75818</v>
      </c>
      <c r="C104" s="94"/>
      <c r="D104" s="91" t="s">
        <v>170</v>
      </c>
      <c r="E104" s="36">
        <f>E105+E106</f>
        <v>0</v>
      </c>
      <c r="F104" s="36">
        <f t="shared" ref="F104:H104" si="20">F105+F106</f>
        <v>0</v>
      </c>
      <c r="G104" s="36">
        <f t="shared" si="20"/>
        <v>0</v>
      </c>
      <c r="H104" s="36">
        <f t="shared" si="20"/>
        <v>199336</v>
      </c>
    </row>
    <row r="105" spans="1:8">
      <c r="A105" s="171"/>
      <c r="B105" s="173"/>
      <c r="C105" s="77">
        <v>4810</v>
      </c>
      <c r="D105" s="78" t="s">
        <v>171</v>
      </c>
      <c r="E105" s="28">
        <v>0</v>
      </c>
      <c r="F105" s="28">
        <v>0</v>
      </c>
      <c r="G105" s="28">
        <v>0</v>
      </c>
      <c r="H105" s="28">
        <v>39459</v>
      </c>
    </row>
    <row r="106" spans="1:8" ht="25.5">
      <c r="A106" s="172"/>
      <c r="B106" s="173"/>
      <c r="C106" s="77">
        <v>6800</v>
      </c>
      <c r="D106" s="78" t="s">
        <v>173</v>
      </c>
      <c r="E106" s="28">
        <v>0</v>
      </c>
      <c r="F106" s="28">
        <v>0</v>
      </c>
      <c r="G106" s="28">
        <v>0</v>
      </c>
      <c r="H106" s="28">
        <v>159877</v>
      </c>
    </row>
    <row r="107" spans="1:8">
      <c r="A107" s="141">
        <v>801</v>
      </c>
      <c r="B107" s="31"/>
      <c r="C107" s="31"/>
      <c r="D107" s="32" t="s">
        <v>17</v>
      </c>
      <c r="E107" s="33">
        <f>E108+E114+E120+E130</f>
        <v>57390</v>
      </c>
      <c r="F107" s="33">
        <f t="shared" ref="F107:H107" si="21">F108+F114+F120+F130</f>
        <v>917</v>
      </c>
      <c r="G107" s="33">
        <f t="shared" si="21"/>
        <v>100960</v>
      </c>
      <c r="H107" s="33">
        <f t="shared" si="21"/>
        <v>890083</v>
      </c>
    </row>
    <row r="108" spans="1:8" ht="31.5">
      <c r="A108" s="50"/>
      <c r="B108" s="18" t="s">
        <v>121</v>
      </c>
      <c r="C108" s="15"/>
      <c r="D108" s="16" t="s">
        <v>194</v>
      </c>
      <c r="E108" s="17">
        <f>E109+E110+E111+E112+E113</f>
        <v>10840</v>
      </c>
      <c r="F108" s="17">
        <f t="shared" ref="F108:H108" si="22">F109+F110+F111+F112+F113</f>
        <v>0</v>
      </c>
      <c r="G108" s="17">
        <f t="shared" si="22"/>
        <v>10840</v>
      </c>
      <c r="H108" s="17">
        <f t="shared" si="22"/>
        <v>0</v>
      </c>
    </row>
    <row r="109" spans="1:8" ht="76.5">
      <c r="A109" s="46"/>
      <c r="B109" s="152"/>
      <c r="C109" s="24" t="s">
        <v>62</v>
      </c>
      <c r="D109" s="25" t="s">
        <v>122</v>
      </c>
      <c r="E109" s="26">
        <v>10840</v>
      </c>
      <c r="F109" s="19">
        <v>0</v>
      </c>
      <c r="G109" s="19">
        <v>0</v>
      </c>
      <c r="H109" s="19">
        <v>0</v>
      </c>
    </row>
    <row r="110" spans="1:8" ht="25.5">
      <c r="A110" s="46"/>
      <c r="B110" s="179"/>
      <c r="C110" s="24">
        <v>4210</v>
      </c>
      <c r="D110" s="25" t="s">
        <v>22</v>
      </c>
      <c r="E110" s="26">
        <v>0</v>
      </c>
      <c r="F110" s="19">
        <v>0</v>
      </c>
      <c r="G110" s="19">
        <v>3649</v>
      </c>
      <c r="H110" s="19">
        <v>0</v>
      </c>
    </row>
    <row r="111" spans="1:8">
      <c r="A111" s="46"/>
      <c r="B111" s="179"/>
      <c r="C111" s="24">
        <v>4300</v>
      </c>
      <c r="D111" s="25" t="s">
        <v>18</v>
      </c>
      <c r="E111" s="26">
        <v>0</v>
      </c>
      <c r="F111" s="19">
        <v>0</v>
      </c>
      <c r="G111" s="19">
        <v>5961</v>
      </c>
      <c r="H111" s="19">
        <v>0</v>
      </c>
    </row>
    <row r="112" spans="1:8" ht="25.5">
      <c r="A112" s="46"/>
      <c r="B112" s="179"/>
      <c r="C112" s="24">
        <v>4360</v>
      </c>
      <c r="D112" s="25" t="s">
        <v>182</v>
      </c>
      <c r="E112" s="26">
        <v>0</v>
      </c>
      <c r="F112" s="19">
        <v>0</v>
      </c>
      <c r="G112" s="19">
        <v>750</v>
      </c>
      <c r="H112" s="19">
        <v>0</v>
      </c>
    </row>
    <row r="113" spans="1:8" ht="38.25">
      <c r="A113" s="46"/>
      <c r="B113" s="153"/>
      <c r="C113" s="24">
        <v>4520</v>
      </c>
      <c r="D113" s="25" t="s">
        <v>195</v>
      </c>
      <c r="E113" s="26">
        <v>0</v>
      </c>
      <c r="F113" s="19">
        <v>0</v>
      </c>
      <c r="G113" s="19">
        <v>480</v>
      </c>
      <c r="H113" s="19">
        <v>0</v>
      </c>
    </row>
    <row r="114" spans="1:8" ht="15.75">
      <c r="A114" s="46"/>
      <c r="B114" s="18" t="s">
        <v>200</v>
      </c>
      <c r="C114" s="15"/>
      <c r="D114" s="16" t="s">
        <v>38</v>
      </c>
      <c r="E114" s="17">
        <f>E115+E116+E117+E118+E119</f>
        <v>25700</v>
      </c>
      <c r="F114" s="17">
        <f t="shared" ref="F114:H114" si="23">F115+F116+F117+F118+F119</f>
        <v>0</v>
      </c>
      <c r="G114" s="17">
        <f t="shared" si="23"/>
        <v>51220</v>
      </c>
      <c r="H114" s="17">
        <f t="shared" si="23"/>
        <v>416000</v>
      </c>
    </row>
    <row r="115" spans="1:8" ht="63.75">
      <c r="A115" s="46"/>
      <c r="B115" s="143"/>
      <c r="C115" s="24" t="s">
        <v>62</v>
      </c>
      <c r="D115" s="25" t="s">
        <v>201</v>
      </c>
      <c r="E115" s="26">
        <v>25000</v>
      </c>
      <c r="F115" s="19">
        <v>0</v>
      </c>
      <c r="G115" s="19">
        <v>0</v>
      </c>
      <c r="H115" s="19">
        <v>0</v>
      </c>
    </row>
    <row r="116" spans="1:8" ht="38.25">
      <c r="A116" s="46"/>
      <c r="B116" s="143"/>
      <c r="C116" s="24" t="s">
        <v>45</v>
      </c>
      <c r="D116" s="25" t="s">
        <v>101</v>
      </c>
      <c r="E116" s="26">
        <v>700</v>
      </c>
      <c r="F116" s="19">
        <v>0</v>
      </c>
      <c r="G116" s="19">
        <v>0</v>
      </c>
      <c r="H116" s="19">
        <v>0</v>
      </c>
    </row>
    <row r="117" spans="1:8" ht="30">
      <c r="A117" s="46"/>
      <c r="B117" s="143"/>
      <c r="C117" s="20">
        <v>4010</v>
      </c>
      <c r="D117" s="21" t="s">
        <v>31</v>
      </c>
      <c r="E117" s="26">
        <v>0</v>
      </c>
      <c r="F117" s="19">
        <v>0</v>
      </c>
      <c r="G117" s="19">
        <v>25220</v>
      </c>
      <c r="H117" s="19">
        <v>0</v>
      </c>
    </row>
    <row r="118" spans="1:8">
      <c r="A118" s="46"/>
      <c r="B118" s="143"/>
      <c r="C118" s="130">
        <v>4260</v>
      </c>
      <c r="D118" s="131" t="s">
        <v>180</v>
      </c>
      <c r="E118" s="26">
        <v>0</v>
      </c>
      <c r="F118" s="19">
        <v>0</v>
      </c>
      <c r="G118" s="19">
        <v>26000</v>
      </c>
      <c r="H118" s="19">
        <v>0</v>
      </c>
    </row>
    <row r="119" spans="1:8" ht="25.5">
      <c r="A119" s="46"/>
      <c r="B119" s="46"/>
      <c r="C119" s="52" t="s">
        <v>95</v>
      </c>
      <c r="D119" s="53" t="s">
        <v>96</v>
      </c>
      <c r="E119" s="51">
        <v>0</v>
      </c>
      <c r="F119" s="51">
        <v>0</v>
      </c>
      <c r="G119" s="51">
        <v>0</v>
      </c>
      <c r="H119" s="28">
        <v>416000</v>
      </c>
    </row>
    <row r="120" spans="1:8" ht="15.75">
      <c r="A120" s="46"/>
      <c r="B120" s="18" t="s">
        <v>197</v>
      </c>
      <c r="C120" s="15"/>
      <c r="D120" s="16" t="s">
        <v>27</v>
      </c>
      <c r="E120" s="17">
        <f>E121+E122+E123+E124+E125+E126+E127+E128+E129</f>
        <v>16850</v>
      </c>
      <c r="F120" s="17">
        <f t="shared" ref="F120:H120" si="24">F121+F122+F123+F124+F125+F126+F127+F128+F129</f>
        <v>0</v>
      </c>
      <c r="G120" s="17">
        <f t="shared" si="24"/>
        <v>34900</v>
      </c>
      <c r="H120" s="17">
        <f t="shared" si="24"/>
        <v>474083</v>
      </c>
    </row>
    <row r="121" spans="1:8" ht="76.5">
      <c r="A121" s="46"/>
      <c r="B121" s="154"/>
      <c r="C121" s="24" t="s">
        <v>62</v>
      </c>
      <c r="D121" s="25" t="s">
        <v>122</v>
      </c>
      <c r="E121" s="26">
        <v>12700</v>
      </c>
      <c r="F121" s="19">
        <v>0</v>
      </c>
      <c r="G121" s="19">
        <v>0</v>
      </c>
      <c r="H121" s="19">
        <v>0</v>
      </c>
    </row>
    <row r="122" spans="1:8">
      <c r="A122" s="46"/>
      <c r="B122" s="155"/>
      <c r="C122" s="20" t="s">
        <v>71</v>
      </c>
      <c r="D122" s="21" t="s">
        <v>72</v>
      </c>
      <c r="E122" s="26">
        <v>1700</v>
      </c>
      <c r="F122" s="19">
        <v>0</v>
      </c>
      <c r="G122" s="19">
        <v>0</v>
      </c>
      <c r="H122" s="19">
        <v>0</v>
      </c>
    </row>
    <row r="123" spans="1:8" ht="38.25">
      <c r="A123" s="46"/>
      <c r="B123" s="155"/>
      <c r="C123" s="24" t="s">
        <v>45</v>
      </c>
      <c r="D123" s="25" t="s">
        <v>101</v>
      </c>
      <c r="E123" s="26">
        <v>1600</v>
      </c>
      <c r="F123" s="19">
        <v>0</v>
      </c>
      <c r="G123" s="19">
        <v>0</v>
      </c>
      <c r="H123" s="19">
        <v>0</v>
      </c>
    </row>
    <row r="124" spans="1:8">
      <c r="A124" s="46"/>
      <c r="B124" s="155"/>
      <c r="C124" s="77" t="s">
        <v>39</v>
      </c>
      <c r="D124" s="78" t="s">
        <v>40</v>
      </c>
      <c r="E124" s="26">
        <v>850</v>
      </c>
      <c r="F124" s="19">
        <v>0</v>
      </c>
      <c r="G124" s="19">
        <v>0</v>
      </c>
      <c r="H124" s="19">
        <v>0</v>
      </c>
    </row>
    <row r="125" spans="1:8">
      <c r="A125" s="46"/>
      <c r="B125" s="155"/>
      <c r="C125" s="132">
        <v>4220</v>
      </c>
      <c r="D125" s="133" t="s">
        <v>92</v>
      </c>
      <c r="E125" s="26">
        <v>0</v>
      </c>
      <c r="F125" s="19">
        <v>0</v>
      </c>
      <c r="G125" s="19">
        <v>1000</v>
      </c>
      <c r="H125" s="19">
        <v>0</v>
      </c>
    </row>
    <row r="126" spans="1:8" ht="30">
      <c r="A126" s="46"/>
      <c r="B126" s="155"/>
      <c r="C126" s="20">
        <v>4010</v>
      </c>
      <c r="D126" s="21" t="s">
        <v>31</v>
      </c>
      <c r="E126" s="26">
        <v>0</v>
      </c>
      <c r="F126" s="19">
        <v>0</v>
      </c>
      <c r="G126" s="19">
        <v>18900</v>
      </c>
      <c r="H126" s="19">
        <v>0</v>
      </c>
    </row>
    <row r="127" spans="1:8" ht="25.5">
      <c r="A127" s="46"/>
      <c r="B127" s="155"/>
      <c r="C127" s="24">
        <v>4210</v>
      </c>
      <c r="D127" s="25" t="s">
        <v>22</v>
      </c>
      <c r="E127" s="26">
        <v>0</v>
      </c>
      <c r="F127" s="19">
        <v>0</v>
      </c>
      <c r="G127" s="19">
        <v>15000</v>
      </c>
      <c r="H127" s="19">
        <v>0</v>
      </c>
    </row>
    <row r="128" spans="1:8" ht="25.5">
      <c r="A128" s="46"/>
      <c r="B128" s="155"/>
      <c r="C128" s="52" t="s">
        <v>95</v>
      </c>
      <c r="D128" s="53" t="s">
        <v>96</v>
      </c>
      <c r="E128" s="51">
        <v>0</v>
      </c>
      <c r="F128" s="51">
        <v>0</v>
      </c>
      <c r="G128" s="51">
        <v>0</v>
      </c>
      <c r="H128" s="28">
        <v>242598</v>
      </c>
    </row>
    <row r="129" spans="1:8" ht="25.5">
      <c r="A129" s="46"/>
      <c r="B129" s="156"/>
      <c r="C129" s="52" t="s">
        <v>95</v>
      </c>
      <c r="D129" s="53" t="s">
        <v>96</v>
      </c>
      <c r="E129" s="51">
        <v>0</v>
      </c>
      <c r="F129" s="51">
        <v>0</v>
      </c>
      <c r="G129" s="51">
        <v>0</v>
      </c>
      <c r="H129" s="28">
        <v>231485</v>
      </c>
    </row>
    <row r="130" spans="1:8" ht="15.75">
      <c r="A130" s="46"/>
      <c r="B130" s="18">
        <v>80195</v>
      </c>
      <c r="C130" s="15"/>
      <c r="D130" s="16" t="s">
        <v>19</v>
      </c>
      <c r="E130" s="17">
        <f>E131+E132</f>
        <v>4000</v>
      </c>
      <c r="F130" s="17">
        <f t="shared" ref="F130:H130" si="25">F131+F132</f>
        <v>917</v>
      </c>
      <c r="G130" s="17">
        <f t="shared" si="25"/>
        <v>4000</v>
      </c>
      <c r="H130" s="17">
        <f t="shared" si="25"/>
        <v>0</v>
      </c>
    </row>
    <row r="131" spans="1:8" ht="25.5">
      <c r="A131" s="46"/>
      <c r="B131" s="152"/>
      <c r="C131" s="24">
        <v>4210</v>
      </c>
      <c r="D131" s="25" t="s">
        <v>22</v>
      </c>
      <c r="E131" s="26">
        <v>0</v>
      </c>
      <c r="F131" s="19">
        <v>0</v>
      </c>
      <c r="G131" s="19">
        <v>4000</v>
      </c>
      <c r="H131" s="19">
        <v>0</v>
      </c>
    </row>
    <row r="132" spans="1:8" ht="25.5">
      <c r="A132" s="49"/>
      <c r="B132" s="153"/>
      <c r="C132" s="24" t="s">
        <v>60</v>
      </c>
      <c r="D132" s="25" t="s">
        <v>61</v>
      </c>
      <c r="E132" s="26">
        <v>4000</v>
      </c>
      <c r="F132" s="19">
        <v>917</v>
      </c>
      <c r="G132" s="19">
        <v>0</v>
      </c>
      <c r="H132" s="19">
        <v>0</v>
      </c>
    </row>
    <row r="133" spans="1:8">
      <c r="A133" s="141">
        <v>851</v>
      </c>
      <c r="B133" s="31"/>
      <c r="C133" s="31"/>
      <c r="D133" s="32" t="s">
        <v>57</v>
      </c>
      <c r="E133" s="33">
        <f>E134+E138+E140</f>
        <v>0</v>
      </c>
      <c r="F133" s="33">
        <f>F134+F138+F140</f>
        <v>27331</v>
      </c>
      <c r="G133" s="33">
        <f>G134+G138+G140</f>
        <v>0</v>
      </c>
      <c r="H133" s="33">
        <f>H134+H138+H140</f>
        <v>252135</v>
      </c>
    </row>
    <row r="134" spans="1:8">
      <c r="A134" s="39"/>
      <c r="B134" s="141" t="s">
        <v>58</v>
      </c>
      <c r="C134" s="31"/>
      <c r="D134" s="32" t="s">
        <v>59</v>
      </c>
      <c r="E134" s="33">
        <f>E135+E136+E137</f>
        <v>0</v>
      </c>
      <c r="F134" s="33">
        <f t="shared" ref="F134:H134" si="26">F135+F136+F137</f>
        <v>27331</v>
      </c>
      <c r="G134" s="33">
        <f t="shared" si="26"/>
        <v>0</v>
      </c>
      <c r="H134" s="33">
        <f t="shared" si="26"/>
        <v>239100</v>
      </c>
    </row>
    <row r="135" spans="1:8" ht="120">
      <c r="A135" s="40"/>
      <c r="B135" s="46"/>
      <c r="C135" s="34" t="s">
        <v>62</v>
      </c>
      <c r="D135" s="35" t="s">
        <v>70</v>
      </c>
      <c r="E135" s="28">
        <v>0</v>
      </c>
      <c r="F135" s="28">
        <v>27331</v>
      </c>
      <c r="G135" s="28">
        <v>0</v>
      </c>
      <c r="H135" s="28">
        <v>0</v>
      </c>
    </row>
    <row r="136" spans="1:8" ht="25.5">
      <c r="A136" s="40"/>
      <c r="B136" s="46"/>
      <c r="C136" s="52" t="s">
        <v>95</v>
      </c>
      <c r="D136" s="53" t="s">
        <v>96</v>
      </c>
      <c r="E136" s="51">
        <v>0</v>
      </c>
      <c r="F136" s="51">
        <v>0</v>
      </c>
      <c r="G136" s="51">
        <v>0</v>
      </c>
      <c r="H136" s="28">
        <v>235900</v>
      </c>
    </row>
    <row r="137" spans="1:8" ht="25.5">
      <c r="A137" s="40"/>
      <c r="B137" s="46"/>
      <c r="C137" s="77">
        <v>4530</v>
      </c>
      <c r="D137" s="78" t="s">
        <v>146</v>
      </c>
      <c r="E137" s="28">
        <v>0</v>
      </c>
      <c r="F137" s="28">
        <v>0</v>
      </c>
      <c r="G137" s="28">
        <v>0</v>
      </c>
      <c r="H137" s="28">
        <v>3200</v>
      </c>
    </row>
    <row r="138" spans="1:8" ht="42.75">
      <c r="A138" s="40"/>
      <c r="B138" s="141" t="s">
        <v>174</v>
      </c>
      <c r="C138" s="31"/>
      <c r="D138" s="32" t="s">
        <v>175</v>
      </c>
      <c r="E138" s="33">
        <f>E139</f>
        <v>0</v>
      </c>
      <c r="F138" s="33">
        <f t="shared" ref="F138:H138" si="27">F139</f>
        <v>0</v>
      </c>
      <c r="G138" s="33">
        <f t="shared" si="27"/>
        <v>0</v>
      </c>
      <c r="H138" s="33">
        <f t="shared" si="27"/>
        <v>4900</v>
      </c>
    </row>
    <row r="139" spans="1:8" ht="30">
      <c r="A139" s="40"/>
      <c r="B139" s="46"/>
      <c r="C139" s="34">
        <v>4530</v>
      </c>
      <c r="D139" s="35" t="s">
        <v>146</v>
      </c>
      <c r="E139" s="28">
        <v>0</v>
      </c>
      <c r="F139" s="28">
        <v>0</v>
      </c>
      <c r="G139" s="28">
        <v>0</v>
      </c>
      <c r="H139" s="28">
        <v>4900</v>
      </c>
    </row>
    <row r="140" spans="1:8" ht="28.5">
      <c r="A140" s="40"/>
      <c r="B140" s="141" t="s">
        <v>176</v>
      </c>
      <c r="C140" s="31"/>
      <c r="D140" s="32" t="s">
        <v>177</v>
      </c>
      <c r="E140" s="33">
        <f>E141</f>
        <v>0</v>
      </c>
      <c r="F140" s="33">
        <f t="shared" ref="F140:H140" si="28">F141</f>
        <v>0</v>
      </c>
      <c r="G140" s="33">
        <f t="shared" si="28"/>
        <v>0</v>
      </c>
      <c r="H140" s="33">
        <f t="shared" si="28"/>
        <v>8135</v>
      </c>
    </row>
    <row r="141" spans="1:8" ht="45">
      <c r="A141" s="148"/>
      <c r="B141" s="46"/>
      <c r="C141" s="34">
        <v>4300</v>
      </c>
      <c r="D141" s="35" t="s">
        <v>178</v>
      </c>
      <c r="E141" s="28">
        <v>0</v>
      </c>
      <c r="F141" s="28">
        <v>0</v>
      </c>
      <c r="G141" s="28">
        <v>0</v>
      </c>
      <c r="H141" s="28">
        <v>8135</v>
      </c>
    </row>
    <row r="142" spans="1:8">
      <c r="A142" s="141">
        <v>852</v>
      </c>
      <c r="B142" s="31"/>
      <c r="C142" s="31"/>
      <c r="D142" s="32" t="s">
        <v>67</v>
      </c>
      <c r="E142" s="33">
        <f>E143+E157</f>
        <v>269864</v>
      </c>
      <c r="F142" s="33">
        <f t="shared" ref="F142:H142" si="29">F143+F157</f>
        <v>142909</v>
      </c>
      <c r="G142" s="33">
        <f t="shared" si="29"/>
        <v>544924</v>
      </c>
      <c r="H142" s="33">
        <f t="shared" si="29"/>
        <v>24698</v>
      </c>
    </row>
    <row r="143" spans="1:8">
      <c r="A143" s="149"/>
      <c r="B143" s="141">
        <v>85202</v>
      </c>
      <c r="C143" s="31"/>
      <c r="D143" s="32" t="s">
        <v>68</v>
      </c>
      <c r="E143" s="33">
        <f>E144+E145+E146+E147+E148+E149+E150+E151+E152+E153+E154+E155+E156</f>
        <v>269864</v>
      </c>
      <c r="F143" s="33">
        <f t="shared" ref="F143:H143" si="30">F144+F145+F146+F147+F148+F149+F150+F151+F152+F153+F154+F155+F156</f>
        <v>142909</v>
      </c>
      <c r="G143" s="33">
        <f t="shared" si="30"/>
        <v>509424</v>
      </c>
      <c r="H143" s="33">
        <f t="shared" si="30"/>
        <v>18500</v>
      </c>
    </row>
    <row r="144" spans="1:8" ht="120">
      <c r="A144" s="150"/>
      <c r="B144" s="139"/>
      <c r="C144" s="34" t="s">
        <v>62</v>
      </c>
      <c r="D144" s="35" t="s">
        <v>70</v>
      </c>
      <c r="E144" s="28">
        <v>26</v>
      </c>
      <c r="F144" s="28">
        <v>0</v>
      </c>
      <c r="G144" s="28">
        <v>0</v>
      </c>
      <c r="H144" s="28">
        <v>0</v>
      </c>
    </row>
    <row r="145" spans="1:8">
      <c r="A145" s="150"/>
      <c r="B145" s="139"/>
      <c r="C145" s="34" t="s">
        <v>71</v>
      </c>
      <c r="D145" s="35" t="s">
        <v>72</v>
      </c>
      <c r="E145" s="28">
        <v>71124</v>
      </c>
      <c r="F145" s="28">
        <v>0</v>
      </c>
      <c r="G145" s="28">
        <v>0</v>
      </c>
      <c r="H145" s="28">
        <v>0</v>
      </c>
    </row>
    <row r="146" spans="1:8" ht="30">
      <c r="A146" s="150"/>
      <c r="B146" s="139"/>
      <c r="C146" s="34" t="s">
        <v>73</v>
      </c>
      <c r="D146" s="35" t="s">
        <v>74</v>
      </c>
      <c r="E146" s="28">
        <v>193552</v>
      </c>
      <c r="F146" s="28">
        <v>909</v>
      </c>
      <c r="G146" s="28">
        <v>0</v>
      </c>
      <c r="H146" s="28">
        <v>0</v>
      </c>
    </row>
    <row r="147" spans="1:8" ht="30">
      <c r="A147" s="150"/>
      <c r="B147" s="139"/>
      <c r="C147" s="34" t="s">
        <v>55</v>
      </c>
      <c r="D147" s="35" t="s">
        <v>56</v>
      </c>
      <c r="E147" s="28">
        <v>1021</v>
      </c>
      <c r="F147" s="28">
        <v>142000</v>
      </c>
      <c r="G147" s="28">
        <v>0</v>
      </c>
      <c r="H147" s="28">
        <v>0</v>
      </c>
    </row>
    <row r="148" spans="1:8">
      <c r="A148" s="150"/>
      <c r="B148" s="139"/>
      <c r="C148" s="77" t="s">
        <v>43</v>
      </c>
      <c r="D148" s="78" t="s">
        <v>120</v>
      </c>
      <c r="E148" s="28">
        <v>4141</v>
      </c>
      <c r="F148" s="28">
        <v>0</v>
      </c>
      <c r="G148" s="28">
        <v>0</v>
      </c>
      <c r="H148" s="28">
        <v>0</v>
      </c>
    </row>
    <row r="149" spans="1:8" ht="30">
      <c r="A149" s="150"/>
      <c r="B149" s="139"/>
      <c r="C149" s="62">
        <v>4010</v>
      </c>
      <c r="D149" s="63" t="s">
        <v>31</v>
      </c>
      <c r="E149" s="28">
        <v>0</v>
      </c>
      <c r="F149" s="28">
        <v>0</v>
      </c>
      <c r="G149" s="28">
        <v>350000</v>
      </c>
      <c r="H149" s="28">
        <v>0</v>
      </c>
    </row>
    <row r="150" spans="1:8">
      <c r="A150" s="150"/>
      <c r="B150" s="139"/>
      <c r="C150" s="132">
        <v>4170</v>
      </c>
      <c r="D150" s="131" t="s">
        <v>89</v>
      </c>
      <c r="E150" s="28">
        <v>0</v>
      </c>
      <c r="F150" s="28">
        <v>0</v>
      </c>
      <c r="G150" s="28">
        <v>28753</v>
      </c>
      <c r="H150" s="28">
        <v>0</v>
      </c>
    </row>
    <row r="151" spans="1:8">
      <c r="A151" s="150"/>
      <c r="B151" s="139"/>
      <c r="C151" s="62">
        <v>4220</v>
      </c>
      <c r="D151" s="63" t="s">
        <v>92</v>
      </c>
      <c r="E151" s="28">
        <v>0</v>
      </c>
      <c r="F151" s="28">
        <v>0</v>
      </c>
      <c r="G151" s="28">
        <v>81578</v>
      </c>
      <c r="H151" s="28">
        <v>0</v>
      </c>
    </row>
    <row r="152" spans="1:8">
      <c r="A152" s="150"/>
      <c r="B152" s="139"/>
      <c r="C152" s="62">
        <v>4270</v>
      </c>
      <c r="D152" s="63" t="s">
        <v>69</v>
      </c>
      <c r="E152" s="28">
        <v>0</v>
      </c>
      <c r="F152" s="28">
        <v>0</v>
      </c>
      <c r="G152" s="28">
        <v>19727</v>
      </c>
      <c r="H152" s="28">
        <v>0</v>
      </c>
    </row>
    <row r="153" spans="1:8">
      <c r="A153" s="150"/>
      <c r="B153" s="139"/>
      <c r="C153" s="62">
        <v>4300</v>
      </c>
      <c r="D153" s="63" t="s">
        <v>18</v>
      </c>
      <c r="E153" s="28">
        <v>0</v>
      </c>
      <c r="F153" s="28">
        <v>0</v>
      </c>
      <c r="G153" s="28">
        <v>4646</v>
      </c>
      <c r="H153" s="28">
        <v>0</v>
      </c>
    </row>
    <row r="154" spans="1:8">
      <c r="A154" s="150"/>
      <c r="B154" s="139"/>
      <c r="C154" s="132">
        <v>4430</v>
      </c>
      <c r="D154" s="131" t="s">
        <v>163</v>
      </c>
      <c r="E154" s="28">
        <v>0</v>
      </c>
      <c r="F154" s="28">
        <v>0</v>
      </c>
      <c r="G154" s="28">
        <v>2358</v>
      </c>
      <c r="H154" s="28">
        <v>0</v>
      </c>
    </row>
    <row r="155" spans="1:8" ht="30">
      <c r="A155" s="150"/>
      <c r="B155" s="139"/>
      <c r="C155" s="132">
        <v>4440</v>
      </c>
      <c r="D155" s="131" t="s">
        <v>208</v>
      </c>
      <c r="E155" s="28">
        <v>0</v>
      </c>
      <c r="F155" s="28">
        <v>0</v>
      </c>
      <c r="G155" s="28">
        <v>22362</v>
      </c>
      <c r="H155" s="28">
        <v>0</v>
      </c>
    </row>
    <row r="156" spans="1:8" ht="30">
      <c r="A156" s="150"/>
      <c r="B156" s="46"/>
      <c r="C156" s="34">
        <v>4530</v>
      </c>
      <c r="D156" s="35" t="s">
        <v>146</v>
      </c>
      <c r="E156" s="28">
        <v>0</v>
      </c>
      <c r="F156" s="28">
        <v>0</v>
      </c>
      <c r="G156" s="28">
        <v>0</v>
      </c>
      <c r="H156" s="28">
        <v>18500</v>
      </c>
    </row>
    <row r="157" spans="1:8" ht="28.5">
      <c r="A157" s="150"/>
      <c r="B157" s="141">
        <v>85218</v>
      </c>
      <c r="C157" s="31"/>
      <c r="D157" s="32" t="s">
        <v>88</v>
      </c>
      <c r="E157" s="33">
        <f>E158+E159+E160</f>
        <v>0</v>
      </c>
      <c r="F157" s="33">
        <f t="shared" ref="F157:H157" si="31">F158+F159+F160</f>
        <v>0</v>
      </c>
      <c r="G157" s="33">
        <f t="shared" si="31"/>
        <v>35500</v>
      </c>
      <c r="H157" s="33">
        <f t="shared" si="31"/>
        <v>6198</v>
      </c>
    </row>
    <row r="158" spans="1:8" ht="30">
      <c r="A158" s="150"/>
      <c r="B158" s="46"/>
      <c r="C158" s="34">
        <v>4010</v>
      </c>
      <c r="D158" s="35" t="s">
        <v>31</v>
      </c>
      <c r="E158" s="28">
        <v>0</v>
      </c>
      <c r="F158" s="28">
        <v>0</v>
      </c>
      <c r="G158" s="28">
        <v>29500</v>
      </c>
      <c r="H158" s="28">
        <v>6198</v>
      </c>
    </row>
    <row r="159" spans="1:8" ht="30">
      <c r="A159" s="150"/>
      <c r="B159" s="46"/>
      <c r="C159" s="62">
        <v>4110</v>
      </c>
      <c r="D159" s="58" t="s">
        <v>32</v>
      </c>
      <c r="E159" s="28">
        <v>0</v>
      </c>
      <c r="F159" s="28">
        <v>0</v>
      </c>
      <c r="G159" s="28">
        <v>5080</v>
      </c>
      <c r="H159" s="28">
        <v>0</v>
      </c>
    </row>
    <row r="160" spans="1:8">
      <c r="A160" s="151"/>
      <c r="B160" s="46"/>
      <c r="C160" s="62">
        <v>4120</v>
      </c>
      <c r="D160" s="63" t="s">
        <v>33</v>
      </c>
      <c r="E160" s="28">
        <v>0</v>
      </c>
      <c r="F160" s="28">
        <v>0</v>
      </c>
      <c r="G160" s="28">
        <v>920</v>
      </c>
      <c r="H160" s="28">
        <v>0</v>
      </c>
    </row>
    <row r="161" spans="1:8" ht="28.5">
      <c r="A161" s="141">
        <v>853</v>
      </c>
      <c r="B161" s="31"/>
      <c r="C161" s="31"/>
      <c r="D161" s="32" t="s">
        <v>28</v>
      </c>
      <c r="E161" s="33">
        <f>E162+E169+E171+E175</f>
        <v>140500</v>
      </c>
      <c r="F161" s="33">
        <f t="shared" ref="F161:H161" si="32">F162+F169+F171+F175</f>
        <v>0</v>
      </c>
      <c r="G161" s="33">
        <f t="shared" si="32"/>
        <v>140500</v>
      </c>
      <c r="H161" s="33">
        <f t="shared" si="32"/>
        <v>95522</v>
      </c>
    </row>
    <row r="162" spans="1:8" ht="28.5">
      <c r="A162" s="50"/>
      <c r="B162" s="141">
        <v>85321</v>
      </c>
      <c r="C162" s="31"/>
      <c r="D162" s="32" t="s">
        <v>179</v>
      </c>
      <c r="E162" s="33">
        <f>E163+E164+E165+E166+E167+E168</f>
        <v>0</v>
      </c>
      <c r="F162" s="33">
        <f t="shared" ref="F162:H162" si="33">F163+F164+F165+F166+F167+F168</f>
        <v>0</v>
      </c>
      <c r="G162" s="33">
        <f t="shared" si="33"/>
        <v>0</v>
      </c>
      <c r="H162" s="33">
        <f t="shared" si="33"/>
        <v>15590</v>
      </c>
    </row>
    <row r="163" spans="1:8">
      <c r="A163" s="46"/>
      <c r="B163" s="46"/>
      <c r="C163" s="34">
        <v>4170</v>
      </c>
      <c r="D163" s="35" t="s">
        <v>89</v>
      </c>
      <c r="E163" s="28">
        <v>0</v>
      </c>
      <c r="F163" s="28">
        <v>0</v>
      </c>
      <c r="G163" s="28">
        <v>0</v>
      </c>
      <c r="H163" s="28">
        <v>5790</v>
      </c>
    </row>
    <row r="164" spans="1:8" ht="30">
      <c r="A164" s="46"/>
      <c r="B164" s="46"/>
      <c r="C164" s="34">
        <v>4210</v>
      </c>
      <c r="D164" s="35" t="s">
        <v>22</v>
      </c>
      <c r="E164" s="28">
        <v>0</v>
      </c>
      <c r="F164" s="28">
        <v>0</v>
      </c>
      <c r="G164" s="28">
        <v>0</v>
      </c>
      <c r="H164" s="28">
        <v>1200</v>
      </c>
    </row>
    <row r="165" spans="1:8">
      <c r="A165" s="46"/>
      <c r="B165" s="46"/>
      <c r="C165" s="34">
        <v>4260</v>
      </c>
      <c r="D165" s="35" t="s">
        <v>180</v>
      </c>
      <c r="E165" s="28">
        <v>0</v>
      </c>
      <c r="F165" s="28">
        <v>0</v>
      </c>
      <c r="G165" s="28">
        <v>0</v>
      </c>
      <c r="H165" s="28">
        <v>1500</v>
      </c>
    </row>
    <row r="166" spans="1:8">
      <c r="A166" s="46"/>
      <c r="B166" s="46"/>
      <c r="C166" s="34">
        <v>4280</v>
      </c>
      <c r="D166" s="35" t="s">
        <v>181</v>
      </c>
      <c r="E166" s="28">
        <v>0</v>
      </c>
      <c r="F166" s="28">
        <v>0</v>
      </c>
      <c r="G166" s="28">
        <v>0</v>
      </c>
      <c r="H166" s="28">
        <v>5000</v>
      </c>
    </row>
    <row r="167" spans="1:8">
      <c r="A167" s="46"/>
      <c r="B167" s="46"/>
      <c r="C167" s="34">
        <v>4300</v>
      </c>
      <c r="D167" s="35" t="s">
        <v>18</v>
      </c>
      <c r="E167" s="28">
        <v>0</v>
      </c>
      <c r="F167" s="28">
        <v>0</v>
      </c>
      <c r="G167" s="28">
        <v>0</v>
      </c>
      <c r="H167" s="28">
        <v>1100</v>
      </c>
    </row>
    <row r="168" spans="1:8" ht="30">
      <c r="A168" s="46"/>
      <c r="B168" s="46"/>
      <c r="C168" s="34">
        <v>4360</v>
      </c>
      <c r="D168" s="35" t="s">
        <v>182</v>
      </c>
      <c r="E168" s="28">
        <v>0</v>
      </c>
      <c r="F168" s="28">
        <v>0</v>
      </c>
      <c r="G168" s="28">
        <v>0</v>
      </c>
      <c r="H168" s="28">
        <v>1000</v>
      </c>
    </row>
    <row r="169" spans="1:8" ht="45">
      <c r="A169" s="46"/>
      <c r="B169" s="137" t="s">
        <v>183</v>
      </c>
      <c r="C169" s="94"/>
      <c r="D169" s="91" t="s">
        <v>75</v>
      </c>
      <c r="E169" s="36">
        <f>E170</f>
        <v>0</v>
      </c>
      <c r="F169" s="36">
        <f t="shared" ref="F169:H169" si="34">F170</f>
        <v>0</v>
      </c>
      <c r="G169" s="36">
        <f t="shared" si="34"/>
        <v>0</v>
      </c>
      <c r="H169" s="36">
        <f t="shared" si="34"/>
        <v>14700</v>
      </c>
    </row>
    <row r="170" spans="1:8" ht="30">
      <c r="A170" s="46"/>
      <c r="B170" s="139"/>
      <c r="C170" s="34">
        <v>4530</v>
      </c>
      <c r="D170" s="35" t="s">
        <v>146</v>
      </c>
      <c r="E170" s="28">
        <v>0</v>
      </c>
      <c r="F170" s="28">
        <v>0</v>
      </c>
      <c r="G170" s="28">
        <v>0</v>
      </c>
      <c r="H170" s="28">
        <v>14700</v>
      </c>
    </row>
    <row r="171" spans="1:8">
      <c r="A171" s="46"/>
      <c r="B171" s="137" t="s">
        <v>123</v>
      </c>
      <c r="C171" s="94"/>
      <c r="D171" s="91" t="s">
        <v>124</v>
      </c>
      <c r="E171" s="36">
        <f>E172+E173+E174</f>
        <v>140500</v>
      </c>
      <c r="F171" s="36">
        <f t="shared" ref="F171:H171" si="35">F172+F173+F174</f>
        <v>0</v>
      </c>
      <c r="G171" s="36">
        <f t="shared" si="35"/>
        <v>140500</v>
      </c>
      <c r="H171" s="36">
        <f t="shared" si="35"/>
        <v>44732</v>
      </c>
    </row>
    <row r="172" spans="1:8" ht="240">
      <c r="A172" s="158"/>
      <c r="B172" s="167"/>
      <c r="C172" s="34" t="s">
        <v>125</v>
      </c>
      <c r="D172" s="35" t="s">
        <v>126</v>
      </c>
      <c r="E172" s="28">
        <v>140500</v>
      </c>
      <c r="F172" s="28">
        <v>0</v>
      </c>
      <c r="G172" s="28">
        <v>0</v>
      </c>
      <c r="H172" s="28">
        <v>0</v>
      </c>
    </row>
    <row r="173" spans="1:8" ht="30">
      <c r="A173" s="158"/>
      <c r="B173" s="168"/>
      <c r="C173" s="62">
        <v>4010</v>
      </c>
      <c r="D173" s="63" t="s">
        <v>206</v>
      </c>
      <c r="E173" s="59">
        <v>0</v>
      </c>
      <c r="F173" s="59">
        <v>0</v>
      </c>
      <c r="G173" s="59">
        <v>119890.78</v>
      </c>
      <c r="H173" s="59">
        <f>'2'!H188</f>
        <v>44732</v>
      </c>
    </row>
    <row r="174" spans="1:8" ht="30">
      <c r="A174" s="158"/>
      <c r="B174" s="169"/>
      <c r="C174" s="34">
        <v>4110</v>
      </c>
      <c r="D174" s="35" t="s">
        <v>207</v>
      </c>
      <c r="E174" s="59">
        <v>0</v>
      </c>
      <c r="F174" s="59">
        <v>0</v>
      </c>
      <c r="G174" s="59">
        <v>20609.22</v>
      </c>
      <c r="H174" s="59">
        <v>0</v>
      </c>
    </row>
    <row r="175" spans="1:8">
      <c r="A175" s="158"/>
      <c r="B175" s="137" t="s">
        <v>184</v>
      </c>
      <c r="C175" s="94"/>
      <c r="D175" s="91" t="s">
        <v>19</v>
      </c>
      <c r="E175" s="36">
        <f>E176</f>
        <v>0</v>
      </c>
      <c r="F175" s="36">
        <f t="shared" ref="F175:H175" si="36">F176</f>
        <v>0</v>
      </c>
      <c r="G175" s="36">
        <f t="shared" si="36"/>
        <v>0</v>
      </c>
      <c r="H175" s="36">
        <f t="shared" si="36"/>
        <v>20500</v>
      </c>
    </row>
    <row r="176" spans="1:8" ht="30">
      <c r="A176" s="159"/>
      <c r="B176" s="139"/>
      <c r="C176" s="34">
        <v>4360</v>
      </c>
      <c r="D176" s="35" t="s">
        <v>182</v>
      </c>
      <c r="E176" s="28">
        <v>0</v>
      </c>
      <c r="F176" s="28">
        <v>0</v>
      </c>
      <c r="G176" s="28">
        <v>0</v>
      </c>
      <c r="H176" s="28">
        <v>20500</v>
      </c>
    </row>
    <row r="177" spans="1:8" ht="28.5">
      <c r="A177" s="141">
        <v>854</v>
      </c>
      <c r="B177" s="31"/>
      <c r="C177" s="31"/>
      <c r="D177" s="32" t="s">
        <v>21</v>
      </c>
      <c r="E177" s="33">
        <f>E178+E181+E185</f>
        <v>20330</v>
      </c>
      <c r="F177" s="33">
        <f t="shared" ref="F177:H177" si="37">F178+F181+F185</f>
        <v>0</v>
      </c>
      <c r="G177" s="33">
        <f t="shared" si="37"/>
        <v>1430</v>
      </c>
      <c r="H177" s="33">
        <f t="shared" si="37"/>
        <v>123000</v>
      </c>
    </row>
    <row r="178" spans="1:8" ht="30">
      <c r="A178" s="39"/>
      <c r="B178" s="140">
        <v>85403</v>
      </c>
      <c r="C178" s="34"/>
      <c r="D178" s="35" t="s">
        <v>63</v>
      </c>
      <c r="E178" s="28">
        <f>E179</f>
        <v>0</v>
      </c>
      <c r="F178" s="28">
        <f t="shared" ref="F178:H179" si="38">F179</f>
        <v>0</v>
      </c>
      <c r="G178" s="28">
        <f t="shared" si="38"/>
        <v>0</v>
      </c>
      <c r="H178" s="28">
        <f t="shared" si="38"/>
        <v>123000</v>
      </c>
    </row>
    <row r="179" spans="1:8" ht="28.5">
      <c r="A179" s="40"/>
      <c r="B179" s="139"/>
      <c r="C179" s="71"/>
      <c r="D179" s="70" t="s">
        <v>97</v>
      </c>
      <c r="E179" s="33">
        <f>E180</f>
        <v>0</v>
      </c>
      <c r="F179" s="33">
        <f t="shared" si="38"/>
        <v>0</v>
      </c>
      <c r="G179" s="33">
        <f t="shared" si="38"/>
        <v>0</v>
      </c>
      <c r="H179" s="33">
        <f t="shared" si="38"/>
        <v>123000</v>
      </c>
    </row>
    <row r="180" spans="1:8" ht="45">
      <c r="A180" s="40"/>
      <c r="B180" s="139"/>
      <c r="C180" s="34">
        <v>6060</v>
      </c>
      <c r="D180" s="35" t="s">
        <v>145</v>
      </c>
      <c r="E180" s="28">
        <v>0</v>
      </c>
      <c r="F180" s="28">
        <v>0</v>
      </c>
      <c r="G180" s="28">
        <v>0</v>
      </c>
      <c r="H180" s="28">
        <v>123000</v>
      </c>
    </row>
    <row r="181" spans="1:8" ht="47.25">
      <c r="A181" s="40"/>
      <c r="B181" s="18" t="s">
        <v>37</v>
      </c>
      <c r="C181" s="15"/>
      <c r="D181" s="16" t="s">
        <v>36</v>
      </c>
      <c r="E181" s="17">
        <f>E182+E183+E184</f>
        <v>1430</v>
      </c>
      <c r="F181" s="17">
        <f t="shared" ref="F181:H181" si="39">F182+F183+F184</f>
        <v>0</v>
      </c>
      <c r="G181" s="17">
        <f t="shared" si="39"/>
        <v>1430</v>
      </c>
      <c r="H181" s="17">
        <f t="shared" si="39"/>
        <v>0</v>
      </c>
    </row>
    <row r="182" spans="1:8" ht="90">
      <c r="A182" s="40"/>
      <c r="B182" s="142"/>
      <c r="C182" s="20" t="s">
        <v>62</v>
      </c>
      <c r="D182" s="21" t="s">
        <v>122</v>
      </c>
      <c r="E182" s="26">
        <v>1050</v>
      </c>
      <c r="F182" s="19">
        <v>0</v>
      </c>
      <c r="G182" s="19">
        <v>0</v>
      </c>
      <c r="H182" s="19">
        <v>0</v>
      </c>
    </row>
    <row r="183" spans="1:8" ht="15.75">
      <c r="A183" s="40"/>
      <c r="B183" s="142"/>
      <c r="C183" s="77" t="s">
        <v>39</v>
      </c>
      <c r="D183" s="78" t="s">
        <v>40</v>
      </c>
      <c r="E183" s="26">
        <v>380</v>
      </c>
      <c r="F183" s="19">
        <v>0</v>
      </c>
      <c r="G183" s="19">
        <v>0</v>
      </c>
      <c r="H183" s="19">
        <v>0</v>
      </c>
    </row>
    <row r="184" spans="1:8" ht="15.75">
      <c r="A184" s="40"/>
      <c r="B184" s="23"/>
      <c r="C184" s="20">
        <v>4300</v>
      </c>
      <c r="D184" s="21" t="s">
        <v>18</v>
      </c>
      <c r="E184" s="19">
        <v>0</v>
      </c>
      <c r="F184" s="19">
        <v>0</v>
      </c>
      <c r="G184" s="19">
        <v>1430</v>
      </c>
      <c r="H184" s="19">
        <v>0</v>
      </c>
    </row>
    <row r="185" spans="1:8" ht="15.75">
      <c r="A185" s="40"/>
      <c r="B185" s="127" t="s">
        <v>198</v>
      </c>
      <c r="C185" s="127"/>
      <c r="D185" s="128" t="s">
        <v>127</v>
      </c>
      <c r="E185" s="17">
        <f>E186</f>
        <v>18900</v>
      </c>
      <c r="F185" s="17">
        <f t="shared" ref="F185:H185" si="40">F186</f>
        <v>0</v>
      </c>
      <c r="G185" s="17">
        <f t="shared" si="40"/>
        <v>0</v>
      </c>
      <c r="H185" s="17">
        <f t="shared" si="40"/>
        <v>0</v>
      </c>
    </row>
    <row r="186" spans="1:8">
      <c r="A186" s="40"/>
      <c r="B186" s="89"/>
      <c r="C186" s="20" t="s">
        <v>71</v>
      </c>
      <c r="D186" s="21" t="s">
        <v>72</v>
      </c>
      <c r="E186" s="26">
        <v>18900</v>
      </c>
      <c r="F186" s="19">
        <v>0</v>
      </c>
      <c r="G186" s="19">
        <v>0</v>
      </c>
      <c r="H186" s="19">
        <v>0</v>
      </c>
    </row>
    <row r="187" spans="1:8">
      <c r="A187" s="141">
        <v>855</v>
      </c>
      <c r="B187" s="31"/>
      <c r="C187" s="31"/>
      <c r="D187" s="32" t="s">
        <v>23</v>
      </c>
      <c r="E187" s="33">
        <f>E188+E193</f>
        <v>0</v>
      </c>
      <c r="F187" s="33">
        <f>F188+F193</f>
        <v>0</v>
      </c>
      <c r="G187" s="33">
        <f>G188+G193</f>
        <v>0</v>
      </c>
      <c r="H187" s="33">
        <f>H188+H193</f>
        <v>236124</v>
      </c>
    </row>
    <row r="188" spans="1:8">
      <c r="A188" s="157"/>
      <c r="B188" s="141">
        <v>85508</v>
      </c>
      <c r="C188" s="34"/>
      <c r="D188" s="35" t="s">
        <v>29</v>
      </c>
      <c r="E188" s="28">
        <f>E189+E190+E191+E192</f>
        <v>0</v>
      </c>
      <c r="F188" s="28">
        <f t="shared" ref="F188:H188" si="41">F189+F190+F191+F192</f>
        <v>0</v>
      </c>
      <c r="G188" s="28">
        <f t="shared" si="41"/>
        <v>0</v>
      </c>
      <c r="H188" s="28">
        <f t="shared" si="41"/>
        <v>92000</v>
      </c>
    </row>
    <row r="189" spans="1:8">
      <c r="A189" s="158"/>
      <c r="B189" s="149"/>
      <c r="C189" s="62">
        <v>3110</v>
      </c>
      <c r="D189" s="63" t="s">
        <v>90</v>
      </c>
      <c r="E189" s="59">
        <v>0</v>
      </c>
      <c r="F189" s="59">
        <v>0</v>
      </c>
      <c r="G189" s="59">
        <v>0</v>
      </c>
      <c r="H189" s="59">
        <v>37000</v>
      </c>
    </row>
    <row r="190" spans="1:8" ht="30">
      <c r="A190" s="158"/>
      <c r="B190" s="150"/>
      <c r="C190" s="34">
        <v>4010</v>
      </c>
      <c r="D190" s="35" t="s">
        <v>31</v>
      </c>
      <c r="E190" s="59">
        <v>0</v>
      </c>
      <c r="F190" s="59">
        <v>0</v>
      </c>
      <c r="G190" s="59">
        <v>0</v>
      </c>
      <c r="H190" s="59">
        <v>35500</v>
      </c>
    </row>
    <row r="191" spans="1:8" ht="60">
      <c r="A191" s="158"/>
      <c r="B191" s="150"/>
      <c r="C191" s="62">
        <v>4330</v>
      </c>
      <c r="D191" s="63" t="s">
        <v>91</v>
      </c>
      <c r="E191" s="59">
        <v>0</v>
      </c>
      <c r="F191" s="59">
        <v>0</v>
      </c>
      <c r="G191" s="59">
        <v>0</v>
      </c>
      <c r="H191" s="59">
        <v>15000</v>
      </c>
    </row>
    <row r="192" spans="1:8" ht="30">
      <c r="A192" s="158"/>
      <c r="B192" s="151"/>
      <c r="C192" s="34">
        <v>4530</v>
      </c>
      <c r="D192" s="35" t="s">
        <v>146</v>
      </c>
      <c r="E192" s="28">
        <v>0</v>
      </c>
      <c r="F192" s="28">
        <v>0</v>
      </c>
      <c r="G192" s="28">
        <v>0</v>
      </c>
      <c r="H192" s="28">
        <v>4500</v>
      </c>
    </row>
    <row r="193" spans="1:8" ht="30">
      <c r="A193" s="158"/>
      <c r="B193" s="141">
        <v>85510</v>
      </c>
      <c r="C193" s="34"/>
      <c r="D193" s="35" t="s">
        <v>24</v>
      </c>
      <c r="E193" s="33">
        <f>E194+E195+E196</f>
        <v>0</v>
      </c>
      <c r="F193" s="33">
        <f t="shared" ref="F193:H193" si="42">F194+F195+F196</f>
        <v>0</v>
      </c>
      <c r="G193" s="33">
        <f t="shared" si="42"/>
        <v>0</v>
      </c>
      <c r="H193" s="33">
        <f t="shared" si="42"/>
        <v>144124</v>
      </c>
    </row>
    <row r="194" spans="1:8">
      <c r="A194" s="158"/>
      <c r="B194" s="139"/>
      <c r="C194" s="34">
        <v>3110</v>
      </c>
      <c r="D194" s="35" t="s">
        <v>90</v>
      </c>
      <c r="E194" s="59">
        <v>0</v>
      </c>
      <c r="F194" s="59">
        <v>0</v>
      </c>
      <c r="G194" s="59">
        <v>0</v>
      </c>
      <c r="H194" s="59">
        <v>15000</v>
      </c>
    </row>
    <row r="195" spans="1:8" ht="30">
      <c r="A195" s="158"/>
      <c r="B195" s="150"/>
      <c r="C195" s="34" t="s">
        <v>64</v>
      </c>
      <c r="D195" s="35" t="s">
        <v>31</v>
      </c>
      <c r="E195" s="28">
        <v>0</v>
      </c>
      <c r="F195" s="28">
        <v>0</v>
      </c>
      <c r="G195" s="28">
        <v>0</v>
      </c>
      <c r="H195" s="28">
        <v>109605</v>
      </c>
    </row>
    <row r="196" spans="1:8" ht="30">
      <c r="A196" s="159"/>
      <c r="B196" s="151"/>
      <c r="C196" s="34">
        <v>4530</v>
      </c>
      <c r="D196" s="35" t="s">
        <v>146</v>
      </c>
      <c r="E196" s="28">
        <v>0</v>
      </c>
      <c r="F196" s="28">
        <v>0</v>
      </c>
      <c r="G196" s="28">
        <v>0</v>
      </c>
      <c r="H196" s="28">
        <v>19519</v>
      </c>
    </row>
    <row r="197" spans="1:8" ht="28.5">
      <c r="A197" s="141" t="s">
        <v>76</v>
      </c>
      <c r="B197" s="31"/>
      <c r="C197" s="31"/>
      <c r="D197" s="32" t="s">
        <v>141</v>
      </c>
      <c r="E197" s="33">
        <f>E198+E200+E202</f>
        <v>0</v>
      </c>
      <c r="F197" s="33">
        <f>F198+F200+F202</f>
        <v>239261</v>
      </c>
      <c r="G197" s="33">
        <f>G198+G200+G202</f>
        <v>0</v>
      </c>
      <c r="H197" s="33">
        <f>H198+H200+H202</f>
        <v>39000</v>
      </c>
    </row>
    <row r="198" spans="1:8">
      <c r="A198" s="157"/>
      <c r="B198" s="141" t="s">
        <v>186</v>
      </c>
      <c r="C198" s="31"/>
      <c r="D198" s="32" t="s">
        <v>187</v>
      </c>
      <c r="E198" s="33">
        <f>E199</f>
        <v>0</v>
      </c>
      <c r="F198" s="33">
        <f t="shared" ref="F198:H198" si="43">F199</f>
        <v>0</v>
      </c>
      <c r="G198" s="33">
        <f t="shared" si="43"/>
        <v>0</v>
      </c>
      <c r="H198" s="33">
        <f t="shared" si="43"/>
        <v>5000</v>
      </c>
    </row>
    <row r="199" spans="1:8">
      <c r="A199" s="158"/>
      <c r="B199" s="138"/>
      <c r="C199" s="34" t="s">
        <v>161</v>
      </c>
      <c r="D199" s="35" t="s">
        <v>18</v>
      </c>
      <c r="E199" s="28">
        <v>0</v>
      </c>
      <c r="F199" s="28">
        <v>0</v>
      </c>
      <c r="G199" s="28">
        <v>0</v>
      </c>
      <c r="H199" s="28">
        <v>5000</v>
      </c>
    </row>
    <row r="200" spans="1:8" ht="57">
      <c r="A200" s="158"/>
      <c r="B200" s="141" t="s">
        <v>77</v>
      </c>
      <c r="C200" s="31"/>
      <c r="D200" s="32" t="s">
        <v>78</v>
      </c>
      <c r="E200" s="33">
        <f>E201</f>
        <v>0</v>
      </c>
      <c r="F200" s="33">
        <f t="shared" ref="F200:H200" si="44">F201</f>
        <v>239261</v>
      </c>
      <c r="G200" s="33">
        <f t="shared" si="44"/>
        <v>0</v>
      </c>
      <c r="H200" s="33">
        <f t="shared" si="44"/>
        <v>0</v>
      </c>
    </row>
    <row r="201" spans="1:8">
      <c r="A201" s="158"/>
      <c r="B201" s="138"/>
      <c r="C201" s="34" t="s">
        <v>54</v>
      </c>
      <c r="D201" s="35" t="s">
        <v>142</v>
      </c>
      <c r="E201" s="28">
        <v>0</v>
      </c>
      <c r="F201" s="28">
        <v>239261</v>
      </c>
      <c r="G201" s="28">
        <v>0</v>
      </c>
      <c r="H201" s="28">
        <v>0</v>
      </c>
    </row>
    <row r="202" spans="1:8">
      <c r="A202" s="158"/>
      <c r="B202" s="141" t="s">
        <v>189</v>
      </c>
      <c r="C202" s="31"/>
      <c r="D202" s="32" t="s">
        <v>19</v>
      </c>
      <c r="E202" s="33">
        <f>E203+E204+E205</f>
        <v>0</v>
      </c>
      <c r="F202" s="33">
        <f t="shared" ref="F202:H202" si="45">F203+F204+F205</f>
        <v>0</v>
      </c>
      <c r="G202" s="33">
        <f t="shared" si="45"/>
        <v>0</v>
      </c>
      <c r="H202" s="33">
        <f t="shared" si="45"/>
        <v>34000</v>
      </c>
    </row>
    <row r="203" spans="1:8" ht="90">
      <c r="A203" s="158"/>
      <c r="B203" s="165"/>
      <c r="C203" s="34">
        <v>2310</v>
      </c>
      <c r="D203" s="35" t="s">
        <v>190</v>
      </c>
      <c r="E203" s="28">
        <v>0</v>
      </c>
      <c r="F203" s="28">
        <v>0</v>
      </c>
      <c r="G203" s="28">
        <v>0</v>
      </c>
      <c r="H203" s="28">
        <v>8000</v>
      </c>
    </row>
    <row r="204" spans="1:8" ht="75">
      <c r="A204" s="158"/>
      <c r="B204" s="165"/>
      <c r="C204" s="34">
        <v>2820</v>
      </c>
      <c r="D204" s="35" t="s">
        <v>191</v>
      </c>
      <c r="E204" s="28">
        <v>0</v>
      </c>
      <c r="F204" s="28">
        <v>0</v>
      </c>
      <c r="G204" s="28">
        <v>0</v>
      </c>
      <c r="H204" s="28">
        <v>2000</v>
      </c>
    </row>
    <row r="205" spans="1:8">
      <c r="A205" s="159"/>
      <c r="B205" s="166"/>
      <c r="C205" s="34" t="s">
        <v>161</v>
      </c>
      <c r="D205" s="35" t="s">
        <v>18</v>
      </c>
      <c r="E205" s="28">
        <v>0</v>
      </c>
      <c r="F205" s="28">
        <v>0</v>
      </c>
      <c r="G205" s="28">
        <v>0</v>
      </c>
      <c r="H205" s="28">
        <v>24000</v>
      </c>
    </row>
    <row r="206" spans="1:8">
      <c r="A206" s="141">
        <v>926</v>
      </c>
      <c r="B206" s="31"/>
      <c r="C206" s="31"/>
      <c r="D206" s="32" t="s">
        <v>128</v>
      </c>
      <c r="E206" s="33">
        <f>E207+E214</f>
        <v>75500</v>
      </c>
      <c r="F206" s="33">
        <f>F207+F214</f>
        <v>5727</v>
      </c>
      <c r="G206" s="33">
        <f>G207+G214</f>
        <v>59330</v>
      </c>
      <c r="H206" s="33">
        <f>H207+H214</f>
        <v>68826</v>
      </c>
    </row>
    <row r="207" spans="1:8">
      <c r="A207" s="157"/>
      <c r="B207" s="141">
        <v>92601</v>
      </c>
      <c r="C207" s="31"/>
      <c r="D207" s="32" t="s">
        <v>129</v>
      </c>
      <c r="E207" s="33">
        <f>E208+E209+E210+E211+E212+E213</f>
        <v>75500</v>
      </c>
      <c r="F207" s="33">
        <f t="shared" ref="F207:H207" si="46">F208+F209+F210+F211+F212+F213</f>
        <v>0</v>
      </c>
      <c r="G207" s="33">
        <f t="shared" si="46"/>
        <v>59330</v>
      </c>
      <c r="H207" s="33">
        <f t="shared" si="46"/>
        <v>64876</v>
      </c>
    </row>
    <row r="208" spans="1:8" ht="76.5">
      <c r="A208" s="158"/>
      <c r="B208" s="149"/>
      <c r="C208" s="24" t="s">
        <v>62</v>
      </c>
      <c r="D208" s="25" t="s">
        <v>122</v>
      </c>
      <c r="E208" s="26">
        <v>70000</v>
      </c>
      <c r="F208" s="19">
        <v>0</v>
      </c>
      <c r="G208" s="19">
        <v>0</v>
      </c>
      <c r="H208" s="19">
        <v>0</v>
      </c>
    </row>
    <row r="209" spans="1:8" ht="25.5">
      <c r="A209" s="158"/>
      <c r="B209" s="150"/>
      <c r="C209" s="52" t="s">
        <v>55</v>
      </c>
      <c r="D209" s="83" t="s">
        <v>56</v>
      </c>
      <c r="E209" s="26">
        <v>4878</v>
      </c>
      <c r="F209" s="19">
        <v>0</v>
      </c>
      <c r="G209" s="19">
        <v>0</v>
      </c>
      <c r="H209" s="19">
        <v>0</v>
      </c>
    </row>
    <row r="210" spans="1:8">
      <c r="A210" s="158"/>
      <c r="B210" s="150"/>
      <c r="C210" s="77" t="s">
        <v>43</v>
      </c>
      <c r="D210" s="78" t="s">
        <v>120</v>
      </c>
      <c r="E210" s="26">
        <v>622</v>
      </c>
      <c r="F210" s="19">
        <v>0</v>
      </c>
      <c r="G210" s="19">
        <v>0</v>
      </c>
      <c r="H210" s="19">
        <v>0</v>
      </c>
    </row>
    <row r="211" spans="1:8">
      <c r="A211" s="158"/>
      <c r="B211" s="150"/>
      <c r="C211" s="134">
        <v>4260</v>
      </c>
      <c r="D211" s="133" t="s">
        <v>180</v>
      </c>
      <c r="E211" s="26">
        <v>0</v>
      </c>
      <c r="F211" s="19">
        <v>0</v>
      </c>
      <c r="G211" s="19">
        <v>36330</v>
      </c>
      <c r="H211" s="19">
        <v>0</v>
      </c>
    </row>
    <row r="212" spans="1:8">
      <c r="A212" s="158"/>
      <c r="B212" s="150"/>
      <c r="C212" s="134">
        <v>4300</v>
      </c>
      <c r="D212" s="133" t="s">
        <v>18</v>
      </c>
      <c r="E212" s="26">
        <v>0</v>
      </c>
      <c r="F212" s="19">
        <v>0</v>
      </c>
      <c r="G212" s="19">
        <v>23000</v>
      </c>
      <c r="H212" s="19">
        <v>0</v>
      </c>
    </row>
    <row r="213" spans="1:8" ht="30">
      <c r="A213" s="158"/>
      <c r="B213" s="151"/>
      <c r="C213" s="34">
        <v>4530</v>
      </c>
      <c r="D213" s="35" t="s">
        <v>146</v>
      </c>
      <c r="E213" s="28">
        <v>0</v>
      </c>
      <c r="F213" s="28">
        <v>0</v>
      </c>
      <c r="G213" s="28">
        <v>0</v>
      </c>
      <c r="H213" s="28">
        <v>64876</v>
      </c>
    </row>
    <row r="214" spans="1:8">
      <c r="A214" s="158"/>
      <c r="B214" s="141">
        <v>92695</v>
      </c>
      <c r="C214" s="31"/>
      <c r="D214" s="32" t="s">
        <v>19</v>
      </c>
      <c r="E214" s="33">
        <f>E215+E216+E217+E218</f>
        <v>0</v>
      </c>
      <c r="F214" s="33">
        <f t="shared" ref="F214:H214" si="47">F215+F216+F217+F218</f>
        <v>5727</v>
      </c>
      <c r="G214" s="33">
        <f t="shared" si="47"/>
        <v>0</v>
      </c>
      <c r="H214" s="33">
        <f t="shared" si="47"/>
        <v>3950</v>
      </c>
    </row>
    <row r="215" spans="1:8" ht="105">
      <c r="A215" s="158"/>
      <c r="B215" s="150"/>
      <c r="C215" s="34" t="s">
        <v>130</v>
      </c>
      <c r="D215" s="35" t="s">
        <v>131</v>
      </c>
      <c r="E215" s="28">
        <v>0</v>
      </c>
      <c r="F215" s="28">
        <v>5727</v>
      </c>
      <c r="G215" s="28">
        <v>0</v>
      </c>
      <c r="H215" s="28">
        <v>0</v>
      </c>
    </row>
    <row r="216" spans="1:8" ht="30">
      <c r="A216" s="158"/>
      <c r="B216" s="150"/>
      <c r="C216" s="34">
        <v>4110</v>
      </c>
      <c r="D216" s="35" t="s">
        <v>32</v>
      </c>
      <c r="E216" s="28">
        <v>0</v>
      </c>
      <c r="F216" s="28">
        <v>0</v>
      </c>
      <c r="G216" s="28">
        <v>0</v>
      </c>
      <c r="H216" s="28">
        <v>200</v>
      </c>
    </row>
    <row r="217" spans="1:8">
      <c r="A217" s="158"/>
      <c r="B217" s="150"/>
      <c r="C217" s="34">
        <v>4170</v>
      </c>
      <c r="D217" s="35" t="s">
        <v>89</v>
      </c>
      <c r="E217" s="28">
        <v>0</v>
      </c>
      <c r="F217" s="28">
        <v>0</v>
      </c>
      <c r="G217" s="28">
        <v>0</v>
      </c>
      <c r="H217" s="28">
        <v>1000</v>
      </c>
    </row>
    <row r="218" spans="1:8">
      <c r="A218" s="159"/>
      <c r="B218" s="151"/>
      <c r="C218" s="34" t="s">
        <v>161</v>
      </c>
      <c r="D218" s="35" t="s">
        <v>18</v>
      </c>
      <c r="E218" s="28">
        <v>0</v>
      </c>
      <c r="F218" s="28">
        <v>0</v>
      </c>
      <c r="G218" s="28">
        <v>0</v>
      </c>
      <c r="H218" s="28">
        <v>2750</v>
      </c>
    </row>
  </sheetData>
  <mergeCells count="37">
    <mergeCell ref="A100:A106"/>
    <mergeCell ref="B105:B106"/>
    <mergeCell ref="A143:A160"/>
    <mergeCell ref="A5:H5"/>
    <mergeCell ref="A6:H6"/>
    <mergeCell ref="A7:H7"/>
    <mergeCell ref="E9:F9"/>
    <mergeCell ref="G9:H9"/>
    <mergeCell ref="D9:D11"/>
    <mergeCell ref="E11:H11"/>
    <mergeCell ref="C9:C11"/>
    <mergeCell ref="A9:A11"/>
    <mergeCell ref="B9:B11"/>
    <mergeCell ref="B109:B113"/>
    <mergeCell ref="B59:B60"/>
    <mergeCell ref="A54:A60"/>
    <mergeCell ref="B62:B75"/>
    <mergeCell ref="A61:A77"/>
    <mergeCell ref="A79:A85"/>
    <mergeCell ref="B80:B83"/>
    <mergeCell ref="B16:B28"/>
    <mergeCell ref="B33:B41"/>
    <mergeCell ref="B43:B46"/>
    <mergeCell ref="A34:A46"/>
    <mergeCell ref="B55:B57"/>
    <mergeCell ref="B208:B213"/>
    <mergeCell ref="B131:B132"/>
    <mergeCell ref="B121:B129"/>
    <mergeCell ref="A207:A218"/>
    <mergeCell ref="B215:B218"/>
    <mergeCell ref="A172:A176"/>
    <mergeCell ref="A188:A196"/>
    <mergeCell ref="B195:B196"/>
    <mergeCell ref="A198:A205"/>
    <mergeCell ref="B203:B205"/>
    <mergeCell ref="B172:B174"/>
    <mergeCell ref="B189:B192"/>
  </mergeCells>
  <phoneticPr fontId="0" type="noConversion"/>
  <pageMargins left="0.31496062992125984" right="0.31496062992125984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6"/>
  <sheetViews>
    <sheetView tabSelected="1" topLeftCell="A78" zoomScaleNormal="100" workbookViewId="0">
      <selection activeCell="E81" sqref="E81:H81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" style="1" bestFit="1" customWidth="1"/>
    <col min="4" max="4" width="29.140625" style="1" bestFit="1" customWidth="1"/>
    <col min="5" max="5" width="13.140625" style="5" bestFit="1" customWidth="1"/>
    <col min="6" max="6" width="14.140625" style="5" customWidth="1"/>
    <col min="7" max="7" width="13.140625" style="5" customWidth="1"/>
    <col min="8" max="8" width="13.140625" style="5" bestFit="1" customWidth="1"/>
    <col min="9" max="9" width="13.140625" style="1" bestFit="1" customWidth="1"/>
    <col min="10" max="10" width="11.42578125" style="1" bestFit="1" customWidth="1"/>
    <col min="11" max="12" width="13.140625" style="1" bestFit="1" customWidth="1"/>
    <col min="13" max="14" width="9.140625" style="1"/>
    <col min="15" max="15" width="9.7109375" style="1" bestFit="1" customWidth="1"/>
    <col min="16" max="16384" width="9.140625" style="1"/>
  </cols>
  <sheetData>
    <row r="1" spans="1:15">
      <c r="A1" s="6" t="s">
        <v>15</v>
      </c>
      <c r="B1" s="6"/>
      <c r="C1" s="6"/>
      <c r="F1" s="5" t="s">
        <v>13</v>
      </c>
    </row>
    <row r="2" spans="1:15">
      <c r="A2" s="6"/>
      <c r="B2" s="6"/>
      <c r="C2" s="6"/>
      <c r="F2" s="1" t="s">
        <v>209</v>
      </c>
      <c r="G2" s="1"/>
      <c r="H2" s="1"/>
    </row>
    <row r="3" spans="1:15">
      <c r="A3" s="6"/>
      <c r="B3" s="6"/>
      <c r="C3" s="6"/>
      <c r="F3" s="1" t="s">
        <v>1</v>
      </c>
      <c r="G3" s="1"/>
      <c r="H3" s="1"/>
    </row>
    <row r="4" spans="1:15">
      <c r="A4" s="6"/>
      <c r="B4" s="6"/>
      <c r="C4" s="6"/>
      <c r="F4" s="1" t="s">
        <v>210</v>
      </c>
      <c r="G4" s="1"/>
      <c r="H4" s="1"/>
    </row>
    <row r="5" spans="1:15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5">
      <c r="A6" s="174" t="s">
        <v>20</v>
      </c>
      <c r="B6" s="174"/>
      <c r="C6" s="174"/>
      <c r="D6" s="174"/>
      <c r="E6" s="174"/>
      <c r="F6" s="174"/>
      <c r="G6" s="174"/>
      <c r="H6" s="174"/>
      <c r="J6" s="5"/>
    </row>
    <row r="7" spans="1:15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5">
      <c r="A8" s="8"/>
      <c r="B8" s="8"/>
      <c r="C8" s="8"/>
      <c r="D8" s="8"/>
      <c r="E8" s="29"/>
      <c r="F8" s="29"/>
      <c r="G8" s="29"/>
      <c r="H8" s="29"/>
    </row>
    <row r="9" spans="1:15">
      <c r="A9" s="178" t="s">
        <v>6</v>
      </c>
      <c r="B9" s="178" t="s">
        <v>7</v>
      </c>
      <c r="C9" s="178" t="s">
        <v>8</v>
      </c>
      <c r="D9" s="176" t="s">
        <v>9</v>
      </c>
      <c r="E9" s="185" t="s">
        <v>4</v>
      </c>
      <c r="F9" s="185"/>
      <c r="G9" s="185" t="s">
        <v>5</v>
      </c>
      <c r="H9" s="185"/>
    </row>
    <row r="10" spans="1:15">
      <c r="A10" s="178"/>
      <c r="B10" s="178"/>
      <c r="C10" s="178"/>
      <c r="D10" s="176"/>
      <c r="E10" s="30" t="s">
        <v>10</v>
      </c>
      <c r="F10" s="30" t="s">
        <v>11</v>
      </c>
      <c r="G10" s="30" t="s">
        <v>10</v>
      </c>
      <c r="H10" s="30" t="s">
        <v>11</v>
      </c>
    </row>
    <row r="11" spans="1:15">
      <c r="A11" s="178"/>
      <c r="B11" s="178"/>
      <c r="C11" s="178"/>
      <c r="D11" s="176"/>
      <c r="E11" s="186" t="s">
        <v>14</v>
      </c>
      <c r="F11" s="185"/>
      <c r="G11" s="185"/>
      <c r="H11" s="185"/>
    </row>
    <row r="12" spans="1:15">
      <c r="A12" s="3">
        <v>1</v>
      </c>
      <c r="B12" s="3">
        <v>2</v>
      </c>
      <c r="C12" s="3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5">
        <f>I13+I14</f>
        <v>1001902</v>
      </c>
      <c r="J12" s="5">
        <f t="shared" ref="J12:L12" si="0">J13+J14</f>
        <v>480302</v>
      </c>
      <c r="K12" s="5">
        <f t="shared" si="0"/>
        <v>370199</v>
      </c>
      <c r="L12" s="5">
        <f t="shared" si="0"/>
        <v>4313985</v>
      </c>
      <c r="O12" s="5">
        <f>H13-L12</f>
        <v>1000</v>
      </c>
    </row>
    <row r="13" spans="1:15" ht="28.5">
      <c r="A13" s="31"/>
      <c r="B13" s="31"/>
      <c r="C13" s="31"/>
      <c r="D13" s="32" t="s">
        <v>16</v>
      </c>
      <c r="E13" s="33">
        <f>E14+E43+E63+E70+E102+E112+E125+E130+E142+E151+E172+E192+E196+E204+E216+E165</f>
        <v>1001902</v>
      </c>
      <c r="F13" s="33">
        <f>F14+F43+F63+F70+F102+F112+F125+F130+F142+F151+F172+F192+F196+F204+F216+F165</f>
        <v>480302</v>
      </c>
      <c r="G13" s="33">
        <f>G14+G43+G63+G70+G102+G112+G125+G130+G142+G151+G172+G192+G196+G204+G216+G165</f>
        <v>370199</v>
      </c>
      <c r="H13" s="33">
        <f>H14+H43+H63+H70+H102+H112+H125+H130+H142+H151+H172+H192+H196+H204+H216+H165</f>
        <v>4314985</v>
      </c>
      <c r="I13" s="5">
        <v>340906</v>
      </c>
      <c r="J13" s="1">
        <v>451281</v>
      </c>
      <c r="K13" s="1">
        <v>0</v>
      </c>
      <c r="L13" s="1">
        <v>0</v>
      </c>
    </row>
    <row r="14" spans="1:15">
      <c r="A14" s="69">
        <v>600</v>
      </c>
      <c r="B14" s="31"/>
      <c r="C14" s="31"/>
      <c r="D14" s="32" t="s">
        <v>93</v>
      </c>
      <c r="E14" s="33">
        <f>E15+E40</f>
        <v>5893</v>
      </c>
      <c r="F14" s="33">
        <f t="shared" ref="F14:H14" si="1">F15+F40</f>
        <v>206983</v>
      </c>
      <c r="G14" s="33">
        <f t="shared" si="1"/>
        <v>0</v>
      </c>
      <c r="H14" s="33">
        <f t="shared" si="1"/>
        <v>1639227</v>
      </c>
      <c r="I14" s="1">
        <v>660996</v>
      </c>
      <c r="J14" s="1">
        <v>29021</v>
      </c>
      <c r="K14" s="1">
        <v>370199</v>
      </c>
      <c r="L14" s="1">
        <v>4313985</v>
      </c>
    </row>
    <row r="15" spans="1:15">
      <c r="A15" s="39"/>
      <c r="B15" s="69">
        <v>60014</v>
      </c>
      <c r="C15" s="31"/>
      <c r="D15" s="32" t="s">
        <v>94</v>
      </c>
      <c r="E15" s="33">
        <f>E16+E18+E21+E25+E29+E35</f>
        <v>5893</v>
      </c>
      <c r="F15" s="33">
        <f t="shared" ref="F15:H15" si="2">F16+F18+F21+F25+F29+F35</f>
        <v>206983</v>
      </c>
      <c r="G15" s="33">
        <f t="shared" si="2"/>
        <v>0</v>
      </c>
      <c r="H15" s="33">
        <f t="shared" si="2"/>
        <v>1419227</v>
      </c>
      <c r="K15" s="5"/>
    </row>
    <row r="16" spans="1:15">
      <c r="A16" s="40"/>
      <c r="B16" s="149"/>
      <c r="C16" s="31"/>
      <c r="D16" s="91" t="s">
        <v>136</v>
      </c>
      <c r="E16" s="36">
        <f>E17</f>
        <v>0</v>
      </c>
      <c r="F16" s="36">
        <f t="shared" ref="F16:H16" si="3">F17</f>
        <v>2534</v>
      </c>
      <c r="G16" s="36">
        <f t="shared" si="3"/>
        <v>0</v>
      </c>
      <c r="H16" s="36">
        <f t="shared" si="3"/>
        <v>0</v>
      </c>
    </row>
    <row r="17" spans="1:12" ht="105">
      <c r="A17" s="40"/>
      <c r="B17" s="150"/>
      <c r="C17" s="34" t="s">
        <v>130</v>
      </c>
      <c r="D17" s="35" t="s">
        <v>131</v>
      </c>
      <c r="E17" s="28">
        <v>0</v>
      </c>
      <c r="F17" s="28">
        <v>2534</v>
      </c>
      <c r="G17" s="28">
        <v>0</v>
      </c>
      <c r="H17" s="28">
        <v>0</v>
      </c>
      <c r="I17" s="135">
        <f>E13+PPP!E13+'ZSP Noowgard'!E13+ZSS!E13+'ZS nr 1'!E13+DPS!E13+PCPR!E13+PUP!E13</f>
        <v>1424986</v>
      </c>
      <c r="J17" s="135">
        <f>F13+PPP!F13+'ZSP Noowgard'!F13+ZSS!F13+'ZS nr 1'!F13+DPS!F13+PCPR!F13+PUP!F13</f>
        <v>624128</v>
      </c>
      <c r="K17" s="135">
        <f>G13+PPP!G13+'ZSP Noowgard'!G13+ZSS!G13+'ZS nr 1'!G13+DPS!G13+PCPR!G13+PUP!G13</f>
        <v>1217343</v>
      </c>
      <c r="L17" s="135">
        <f>H13+PPP!H13+'ZSP Noowgard'!H13+ZSS!H13+'ZS nr 1'!H13+DPS!H13+PCPR!H13+PUP!H13</f>
        <v>4417485</v>
      </c>
    </row>
    <row r="18" spans="1:12" ht="30">
      <c r="A18" s="40"/>
      <c r="B18" s="150"/>
      <c r="C18" s="31"/>
      <c r="D18" s="91" t="s">
        <v>137</v>
      </c>
      <c r="E18" s="36">
        <f>E19+E20</f>
        <v>0</v>
      </c>
      <c r="F18" s="36">
        <f t="shared" ref="F18:H18" si="4">F19+F20</f>
        <v>140000</v>
      </c>
      <c r="G18" s="36">
        <f t="shared" si="4"/>
        <v>0</v>
      </c>
      <c r="H18" s="36">
        <f t="shared" si="4"/>
        <v>279848</v>
      </c>
      <c r="I18" s="5">
        <f>'[1]zał.1 dochody zw'!$E$15</f>
        <v>1424986</v>
      </c>
      <c r="J18" s="5">
        <f>'[1]zał.2 dochody zm'!$E$15</f>
        <v>624128</v>
      </c>
      <c r="K18" s="5">
        <f>'[1]Zał.3 zw.wydatk'!$D$12</f>
        <v>1217343</v>
      </c>
      <c r="L18" s="5">
        <f>'[1]Zał.4 zm.wydatk'!$D$12</f>
        <v>4416485</v>
      </c>
    </row>
    <row r="19" spans="1:12" ht="105">
      <c r="A19" s="40"/>
      <c r="B19" s="150"/>
      <c r="C19" s="34" t="s">
        <v>130</v>
      </c>
      <c r="D19" s="35" t="s">
        <v>131</v>
      </c>
      <c r="E19" s="28">
        <v>0</v>
      </c>
      <c r="F19" s="28">
        <v>140000</v>
      </c>
      <c r="G19" s="28">
        <v>0</v>
      </c>
      <c r="H19" s="28">
        <v>0</v>
      </c>
    </row>
    <row r="20" spans="1:12" ht="30">
      <c r="A20" s="40"/>
      <c r="B20" s="150"/>
      <c r="C20" s="34">
        <v>6050</v>
      </c>
      <c r="D20" s="35" t="s">
        <v>96</v>
      </c>
      <c r="E20" s="28">
        <v>0</v>
      </c>
      <c r="F20" s="28">
        <v>0</v>
      </c>
      <c r="G20" s="28">
        <v>0</v>
      </c>
      <c r="H20" s="28">
        <v>279848</v>
      </c>
    </row>
    <row r="21" spans="1:12" ht="30">
      <c r="A21" s="40"/>
      <c r="B21" s="150"/>
      <c r="C21" s="31"/>
      <c r="D21" s="91" t="s">
        <v>138</v>
      </c>
      <c r="E21" s="36">
        <f>E22+E23</f>
        <v>0</v>
      </c>
      <c r="F21" s="36">
        <f t="shared" ref="F21:H21" si="5">F22+F23</f>
        <v>10802</v>
      </c>
      <c r="G21" s="36">
        <f t="shared" si="5"/>
        <v>0</v>
      </c>
      <c r="H21" s="36">
        <f t="shared" si="5"/>
        <v>250711</v>
      </c>
    </row>
    <row r="22" spans="1:12" ht="105">
      <c r="A22" s="40"/>
      <c r="B22" s="150"/>
      <c r="C22" s="34" t="s">
        <v>132</v>
      </c>
      <c r="D22" s="35" t="s">
        <v>133</v>
      </c>
      <c r="E22" s="28">
        <v>0</v>
      </c>
      <c r="F22" s="28">
        <v>10802</v>
      </c>
      <c r="G22" s="28">
        <v>0</v>
      </c>
      <c r="H22" s="28">
        <v>0</v>
      </c>
    </row>
    <row r="23" spans="1:12" ht="30">
      <c r="A23" s="40"/>
      <c r="B23" s="150"/>
      <c r="C23" s="34">
        <v>6050</v>
      </c>
      <c r="D23" s="35" t="s">
        <v>96</v>
      </c>
      <c r="E23" s="28">
        <v>0</v>
      </c>
      <c r="F23" s="28">
        <v>0</v>
      </c>
      <c r="G23" s="28">
        <v>0</v>
      </c>
      <c r="H23" s="28">
        <f>10802+239909</f>
        <v>250711</v>
      </c>
    </row>
    <row r="24" spans="1:12">
      <c r="A24" s="40"/>
      <c r="B24" s="150"/>
      <c r="C24" s="34"/>
      <c r="D24" s="99" t="s">
        <v>143</v>
      </c>
      <c r="E24" s="100">
        <v>0</v>
      </c>
      <c r="F24" s="100">
        <v>0</v>
      </c>
      <c r="G24" s="100">
        <v>0</v>
      </c>
      <c r="H24" s="100">
        <v>10802</v>
      </c>
    </row>
    <row r="25" spans="1:12" ht="30">
      <c r="A25" s="40"/>
      <c r="B25" s="150"/>
      <c r="C25" s="71"/>
      <c r="D25" s="91" t="s">
        <v>139</v>
      </c>
      <c r="E25" s="36">
        <f>E26+E27+E28</f>
        <v>0</v>
      </c>
      <c r="F25" s="36">
        <f t="shared" ref="F25:H25" si="6">F26+F27+F28</f>
        <v>52957</v>
      </c>
      <c r="G25" s="36">
        <f t="shared" si="6"/>
        <v>0</v>
      </c>
      <c r="H25" s="36">
        <f t="shared" si="6"/>
        <v>80629</v>
      </c>
    </row>
    <row r="26" spans="1:12" ht="135">
      <c r="A26" s="40"/>
      <c r="B26" s="150"/>
      <c r="C26" s="34" t="s">
        <v>134</v>
      </c>
      <c r="D26" s="35" t="s">
        <v>135</v>
      </c>
      <c r="E26" s="28">
        <v>0</v>
      </c>
      <c r="F26" s="28">
        <v>52957</v>
      </c>
      <c r="G26" s="28">
        <v>0</v>
      </c>
      <c r="H26" s="28">
        <v>0</v>
      </c>
    </row>
    <row r="27" spans="1:12" ht="30">
      <c r="A27" s="40"/>
      <c r="B27" s="150"/>
      <c r="C27" s="34" t="s">
        <v>144</v>
      </c>
      <c r="D27" s="35" t="s">
        <v>96</v>
      </c>
      <c r="E27" s="28">
        <v>0</v>
      </c>
      <c r="F27" s="28">
        <v>0</v>
      </c>
      <c r="G27" s="28">
        <v>0</v>
      </c>
      <c r="H27" s="28">
        <v>52957</v>
      </c>
    </row>
    <row r="28" spans="1:12" ht="30">
      <c r="A28" s="40"/>
      <c r="B28" s="150"/>
      <c r="C28" s="34" t="s">
        <v>98</v>
      </c>
      <c r="D28" s="35" t="s">
        <v>96</v>
      </c>
      <c r="E28" s="28">
        <v>0</v>
      </c>
      <c r="F28" s="28">
        <v>0</v>
      </c>
      <c r="G28" s="28">
        <v>0</v>
      </c>
      <c r="H28" s="28">
        <v>27672</v>
      </c>
    </row>
    <row r="29" spans="1:12">
      <c r="A29" s="40"/>
      <c r="B29" s="150"/>
      <c r="C29" s="97"/>
      <c r="D29" s="98" t="s">
        <v>84</v>
      </c>
      <c r="E29" s="36">
        <f>E30+E31+E32+E33+E34</f>
        <v>5893</v>
      </c>
      <c r="F29" s="36">
        <f t="shared" ref="F29:H29" si="7">F30+F31+F32+F33+F34</f>
        <v>690</v>
      </c>
      <c r="G29" s="36">
        <f t="shared" si="7"/>
        <v>0</v>
      </c>
      <c r="H29" s="36">
        <f t="shared" si="7"/>
        <v>348739</v>
      </c>
    </row>
    <row r="30" spans="1:12" ht="30">
      <c r="A30" s="40"/>
      <c r="B30" s="150"/>
      <c r="C30" s="34" t="s">
        <v>55</v>
      </c>
      <c r="D30" s="35" t="s">
        <v>56</v>
      </c>
      <c r="E30" s="28">
        <v>3849</v>
      </c>
      <c r="F30" s="28">
        <v>0</v>
      </c>
      <c r="G30" s="28">
        <v>0</v>
      </c>
      <c r="H30" s="28">
        <v>0</v>
      </c>
    </row>
    <row r="31" spans="1:12" ht="45">
      <c r="A31" s="40"/>
      <c r="B31" s="150"/>
      <c r="C31" s="34" t="s">
        <v>45</v>
      </c>
      <c r="D31" s="35" t="s">
        <v>101</v>
      </c>
      <c r="E31" s="28">
        <v>2044</v>
      </c>
      <c r="F31" s="28">
        <v>0</v>
      </c>
      <c r="G31" s="28">
        <v>0</v>
      </c>
      <c r="H31" s="28">
        <v>0</v>
      </c>
    </row>
    <row r="32" spans="1:12">
      <c r="A32" s="40"/>
      <c r="B32" s="150"/>
      <c r="C32" s="34" t="s">
        <v>39</v>
      </c>
      <c r="D32" s="35" t="s">
        <v>40</v>
      </c>
      <c r="E32" s="28">
        <v>0</v>
      </c>
      <c r="F32" s="28">
        <v>690</v>
      </c>
      <c r="G32" s="28">
        <v>0</v>
      </c>
      <c r="H32" s="28">
        <v>0</v>
      </c>
    </row>
    <row r="33" spans="1:8" ht="30">
      <c r="A33" s="40"/>
      <c r="B33" s="150"/>
      <c r="C33" s="34">
        <v>6050</v>
      </c>
      <c r="D33" s="35" t="s">
        <v>96</v>
      </c>
      <c r="E33" s="28">
        <v>0</v>
      </c>
      <c r="F33" s="28">
        <v>0</v>
      </c>
      <c r="G33" s="28">
        <v>0</v>
      </c>
      <c r="H33" s="28">
        <v>348334</v>
      </c>
    </row>
    <row r="34" spans="1:8" ht="30">
      <c r="A34" s="40"/>
      <c r="B34" s="150"/>
      <c r="C34" s="34">
        <v>6060</v>
      </c>
      <c r="D34" s="35" t="s">
        <v>145</v>
      </c>
      <c r="E34" s="28">
        <v>0</v>
      </c>
      <c r="F34" s="28">
        <v>0</v>
      </c>
      <c r="G34" s="28">
        <v>0</v>
      </c>
      <c r="H34" s="28">
        <v>405</v>
      </c>
    </row>
    <row r="35" spans="1:8" ht="30">
      <c r="A35" s="40"/>
      <c r="B35" s="150"/>
      <c r="C35" s="97"/>
      <c r="D35" s="98" t="s">
        <v>30</v>
      </c>
      <c r="E35" s="36">
        <f>E36+E37+E38+E39</f>
        <v>0</v>
      </c>
      <c r="F35" s="36">
        <f t="shared" ref="F35:H35" si="8">F36+F37+F38+F39</f>
        <v>0</v>
      </c>
      <c r="G35" s="36">
        <f t="shared" si="8"/>
        <v>0</v>
      </c>
      <c r="H35" s="36">
        <f t="shared" si="8"/>
        <v>459300</v>
      </c>
    </row>
    <row r="36" spans="1:8">
      <c r="A36" s="40"/>
      <c r="B36" s="150"/>
      <c r="C36" s="34">
        <v>4300</v>
      </c>
      <c r="D36" s="35" t="s">
        <v>18</v>
      </c>
      <c r="E36" s="28">
        <v>0</v>
      </c>
      <c r="F36" s="28">
        <v>0</v>
      </c>
      <c r="G36" s="28">
        <v>0</v>
      </c>
      <c r="H36" s="28">
        <v>24503</v>
      </c>
    </row>
    <row r="37" spans="1:8" ht="30">
      <c r="A37" s="40"/>
      <c r="B37" s="150"/>
      <c r="C37" s="34">
        <v>4530</v>
      </c>
      <c r="D37" s="35" t="s">
        <v>146</v>
      </c>
      <c r="E37" s="28">
        <v>0</v>
      </c>
      <c r="F37" s="28">
        <v>0</v>
      </c>
      <c r="G37" s="28">
        <v>0</v>
      </c>
      <c r="H37" s="28">
        <v>1994</v>
      </c>
    </row>
    <row r="38" spans="1:8" ht="45">
      <c r="A38" s="40"/>
      <c r="B38" s="150"/>
      <c r="C38" s="34">
        <v>4590</v>
      </c>
      <c r="D38" s="35" t="s">
        <v>147</v>
      </c>
      <c r="E38" s="28">
        <v>0</v>
      </c>
      <c r="F38" s="28">
        <v>0</v>
      </c>
      <c r="G38" s="28">
        <v>0</v>
      </c>
      <c r="H38" s="28">
        <v>221596</v>
      </c>
    </row>
    <row r="39" spans="1:8" ht="30">
      <c r="A39" s="40"/>
      <c r="B39" s="151"/>
      <c r="C39" s="34">
        <v>6050</v>
      </c>
      <c r="D39" s="35" t="s">
        <v>96</v>
      </c>
      <c r="E39" s="28">
        <v>0</v>
      </c>
      <c r="F39" s="28">
        <v>0</v>
      </c>
      <c r="G39" s="28">
        <v>0</v>
      </c>
      <c r="H39" s="28">
        <v>211207</v>
      </c>
    </row>
    <row r="40" spans="1:8" s="96" customFormat="1" ht="14.25" customHeight="1">
      <c r="A40" s="40"/>
      <c r="B40" s="75" t="s">
        <v>148</v>
      </c>
      <c r="C40" s="31"/>
      <c r="D40" s="32" t="s">
        <v>149</v>
      </c>
      <c r="E40" s="33">
        <f>E41</f>
        <v>0</v>
      </c>
      <c r="F40" s="33">
        <f t="shared" ref="F40:H40" si="9">F41</f>
        <v>0</v>
      </c>
      <c r="G40" s="33">
        <f t="shared" si="9"/>
        <v>0</v>
      </c>
      <c r="H40" s="33">
        <f t="shared" si="9"/>
        <v>220000</v>
      </c>
    </row>
    <row r="41" spans="1:8" s="102" customFormat="1" ht="90">
      <c r="A41" s="40"/>
      <c r="B41" s="101"/>
      <c r="C41" s="34">
        <v>6300</v>
      </c>
      <c r="D41" s="35" t="s">
        <v>150</v>
      </c>
      <c r="E41" s="28">
        <f>E42</f>
        <v>0</v>
      </c>
      <c r="F41" s="28">
        <f t="shared" ref="F41:H41" si="10">F42</f>
        <v>0</v>
      </c>
      <c r="G41" s="28">
        <f t="shared" si="10"/>
        <v>0</v>
      </c>
      <c r="H41" s="28">
        <f t="shared" si="10"/>
        <v>220000</v>
      </c>
    </row>
    <row r="42" spans="1:8" s="102" customFormat="1" ht="12.75">
      <c r="A42" s="95"/>
      <c r="B42" s="101"/>
      <c r="C42" s="103"/>
      <c r="D42" s="104" t="s">
        <v>151</v>
      </c>
      <c r="E42" s="105">
        <v>0</v>
      </c>
      <c r="F42" s="105">
        <v>0</v>
      </c>
      <c r="G42" s="105">
        <v>0</v>
      </c>
      <c r="H42" s="105">
        <v>220000</v>
      </c>
    </row>
    <row r="43" spans="1:8">
      <c r="A43" s="41">
        <v>700</v>
      </c>
      <c r="B43" s="31"/>
      <c r="C43" s="31"/>
      <c r="D43" s="32" t="s">
        <v>25</v>
      </c>
      <c r="E43" s="33">
        <f>E44+E57</f>
        <v>31478</v>
      </c>
      <c r="F43" s="33">
        <f t="shared" ref="F43:H43" si="11">F44+F57</f>
        <v>0</v>
      </c>
      <c r="G43" s="33">
        <f t="shared" si="11"/>
        <v>0</v>
      </c>
      <c r="H43" s="33">
        <f t="shared" si="11"/>
        <v>63116</v>
      </c>
    </row>
    <row r="44" spans="1:8" ht="28.5">
      <c r="A44" s="39"/>
      <c r="B44" s="41">
        <v>70005</v>
      </c>
      <c r="C44" s="31"/>
      <c r="D44" s="32" t="s">
        <v>26</v>
      </c>
      <c r="E44" s="33">
        <f>E45+E51+E55</f>
        <v>30569</v>
      </c>
      <c r="F44" s="33">
        <f t="shared" ref="F44:H44" si="12">F45+F51+F55</f>
        <v>0</v>
      </c>
      <c r="G44" s="33">
        <f t="shared" si="12"/>
        <v>0</v>
      </c>
      <c r="H44" s="33">
        <f t="shared" si="12"/>
        <v>47326</v>
      </c>
    </row>
    <row r="45" spans="1:8" ht="28.5">
      <c r="A45" s="40"/>
      <c r="B45" s="50"/>
      <c r="C45" s="31"/>
      <c r="D45" s="32" t="s">
        <v>79</v>
      </c>
      <c r="E45" s="33">
        <f>E46+E47+E48+E49+E50</f>
        <v>29742</v>
      </c>
      <c r="F45" s="33">
        <f t="shared" ref="F45:H45" si="13">F46+F47+F48+F49+F50</f>
        <v>0</v>
      </c>
      <c r="G45" s="33">
        <f t="shared" si="13"/>
        <v>0</v>
      </c>
      <c r="H45" s="33">
        <f t="shared" si="13"/>
        <v>10000</v>
      </c>
    </row>
    <row r="46" spans="1:8" ht="75">
      <c r="A46" s="40"/>
      <c r="B46" s="46"/>
      <c r="C46" s="34" t="s">
        <v>41</v>
      </c>
      <c r="D46" s="35" t="s">
        <v>102</v>
      </c>
      <c r="E46" s="28">
        <v>146</v>
      </c>
      <c r="F46" s="28">
        <v>0</v>
      </c>
      <c r="G46" s="28">
        <v>0</v>
      </c>
      <c r="H46" s="28">
        <v>0</v>
      </c>
    </row>
    <row r="47" spans="1:8" ht="120">
      <c r="A47" s="40"/>
      <c r="B47" s="46"/>
      <c r="C47" s="34" t="s">
        <v>62</v>
      </c>
      <c r="D47" s="35" t="s">
        <v>70</v>
      </c>
      <c r="E47" s="28">
        <v>26600</v>
      </c>
      <c r="F47" s="28">
        <v>0</v>
      </c>
      <c r="G47" s="28">
        <v>0</v>
      </c>
      <c r="H47" s="28">
        <v>0</v>
      </c>
    </row>
    <row r="48" spans="1:8" ht="30">
      <c r="A48" s="40"/>
      <c r="B48" s="46"/>
      <c r="C48" s="34" t="s">
        <v>103</v>
      </c>
      <c r="D48" s="35" t="s">
        <v>104</v>
      </c>
      <c r="E48" s="28">
        <v>2888</v>
      </c>
      <c r="F48" s="28">
        <v>0</v>
      </c>
      <c r="G48" s="28">
        <v>0</v>
      </c>
      <c r="H48" s="28">
        <v>0</v>
      </c>
    </row>
    <row r="49" spans="1:8" ht="45">
      <c r="A49" s="40"/>
      <c r="B49" s="46"/>
      <c r="C49" s="34" t="s">
        <v>45</v>
      </c>
      <c r="D49" s="35" t="s">
        <v>101</v>
      </c>
      <c r="E49" s="28">
        <v>108</v>
      </c>
      <c r="F49" s="28">
        <v>0</v>
      </c>
      <c r="G49" s="28">
        <v>0</v>
      </c>
      <c r="H49" s="28">
        <v>0</v>
      </c>
    </row>
    <row r="50" spans="1:8" ht="30">
      <c r="A50" s="40"/>
      <c r="B50" s="46"/>
      <c r="C50" s="34">
        <v>6060</v>
      </c>
      <c r="D50" s="35" t="s">
        <v>145</v>
      </c>
      <c r="E50" s="28">
        <v>0</v>
      </c>
      <c r="F50" s="28">
        <v>0</v>
      </c>
      <c r="G50" s="28">
        <v>0</v>
      </c>
      <c r="H50" s="28">
        <v>10000</v>
      </c>
    </row>
    <row r="51" spans="1:8" ht="28.5">
      <c r="A51" s="40"/>
      <c r="B51" s="46"/>
      <c r="C51" s="34"/>
      <c r="D51" s="32" t="s">
        <v>80</v>
      </c>
      <c r="E51" s="33">
        <f>E52+E53+E54</f>
        <v>827</v>
      </c>
      <c r="F51" s="33">
        <f t="shared" ref="F51:H51" si="14">F52+F53+F54</f>
        <v>0</v>
      </c>
      <c r="G51" s="33">
        <f t="shared" si="14"/>
        <v>0</v>
      </c>
      <c r="H51" s="33">
        <f t="shared" si="14"/>
        <v>35121</v>
      </c>
    </row>
    <row r="52" spans="1:8">
      <c r="A52" s="40"/>
      <c r="B52" s="46"/>
      <c r="C52" s="34" t="s">
        <v>43</v>
      </c>
      <c r="D52" s="35" t="s">
        <v>44</v>
      </c>
      <c r="E52" s="28">
        <v>827</v>
      </c>
      <c r="F52" s="28">
        <v>0</v>
      </c>
      <c r="G52" s="28">
        <v>0</v>
      </c>
      <c r="H52" s="28">
        <v>0</v>
      </c>
    </row>
    <row r="53" spans="1:8" ht="30">
      <c r="A53" s="40"/>
      <c r="B53" s="46"/>
      <c r="C53" s="34">
        <v>4010</v>
      </c>
      <c r="D53" s="35" t="s">
        <v>31</v>
      </c>
      <c r="E53" s="28">
        <v>0</v>
      </c>
      <c r="F53" s="28">
        <v>0</v>
      </c>
      <c r="G53" s="28">
        <v>0</v>
      </c>
      <c r="H53" s="28">
        <v>17368</v>
      </c>
    </row>
    <row r="54" spans="1:8" ht="30">
      <c r="A54" s="40"/>
      <c r="B54" s="46"/>
      <c r="C54" s="34">
        <v>4530</v>
      </c>
      <c r="D54" s="35" t="s">
        <v>146</v>
      </c>
      <c r="E54" s="28">
        <v>0</v>
      </c>
      <c r="F54" s="28">
        <v>0</v>
      </c>
      <c r="G54" s="28">
        <v>0</v>
      </c>
      <c r="H54" s="28">
        <v>17753</v>
      </c>
    </row>
    <row r="55" spans="1:8" ht="28.5">
      <c r="A55" s="40"/>
      <c r="B55" s="46"/>
      <c r="C55" s="34"/>
      <c r="D55" s="32" t="s">
        <v>65</v>
      </c>
      <c r="E55" s="33">
        <f>E56</f>
        <v>0</v>
      </c>
      <c r="F55" s="33">
        <f t="shared" ref="F55:H55" si="15">F56</f>
        <v>0</v>
      </c>
      <c r="G55" s="33">
        <f t="shared" si="15"/>
        <v>0</v>
      </c>
      <c r="H55" s="33">
        <f t="shared" si="15"/>
        <v>2205</v>
      </c>
    </row>
    <row r="56" spans="1:8" ht="30">
      <c r="A56" s="40"/>
      <c r="B56" s="49"/>
      <c r="C56" s="34">
        <v>4040</v>
      </c>
      <c r="D56" s="35" t="s">
        <v>152</v>
      </c>
      <c r="E56" s="28">
        <v>0</v>
      </c>
      <c r="F56" s="28">
        <v>0</v>
      </c>
      <c r="G56" s="28">
        <v>0</v>
      </c>
      <c r="H56" s="28">
        <v>2205</v>
      </c>
    </row>
    <row r="57" spans="1:8">
      <c r="A57" s="40"/>
      <c r="B57" s="69">
        <v>70095</v>
      </c>
      <c r="C57" s="31"/>
      <c r="D57" s="32" t="s">
        <v>19</v>
      </c>
      <c r="E57" s="33">
        <f>E58</f>
        <v>909</v>
      </c>
      <c r="F57" s="33">
        <f t="shared" ref="F57:H57" si="16">F58</f>
        <v>0</v>
      </c>
      <c r="G57" s="33">
        <f t="shared" si="16"/>
        <v>0</v>
      </c>
      <c r="H57" s="33">
        <f t="shared" si="16"/>
        <v>15790</v>
      </c>
    </row>
    <row r="58" spans="1:8" ht="28.5">
      <c r="A58" s="40"/>
      <c r="B58" s="50"/>
      <c r="C58" s="31"/>
      <c r="D58" s="32" t="s">
        <v>80</v>
      </c>
      <c r="E58" s="33">
        <f>E59+E60+E61+E62</f>
        <v>909</v>
      </c>
      <c r="F58" s="33">
        <f t="shared" ref="F58:H58" si="17">F59+F60+F61+F62</f>
        <v>0</v>
      </c>
      <c r="G58" s="33">
        <f t="shared" si="17"/>
        <v>0</v>
      </c>
      <c r="H58" s="33">
        <f t="shared" si="17"/>
        <v>15790</v>
      </c>
    </row>
    <row r="59" spans="1:8">
      <c r="A59" s="40"/>
      <c r="B59" s="46"/>
      <c r="C59" s="34" t="s">
        <v>43</v>
      </c>
      <c r="D59" s="35" t="s">
        <v>44</v>
      </c>
      <c r="E59" s="28">
        <v>137</v>
      </c>
      <c r="F59" s="28">
        <v>0</v>
      </c>
      <c r="G59" s="28">
        <v>0</v>
      </c>
      <c r="H59" s="28">
        <v>0</v>
      </c>
    </row>
    <row r="60" spans="1:8" ht="30">
      <c r="A60" s="40"/>
      <c r="B60" s="46"/>
      <c r="C60" s="34" t="s">
        <v>103</v>
      </c>
      <c r="D60" s="35" t="s">
        <v>104</v>
      </c>
      <c r="E60" s="28">
        <v>772</v>
      </c>
      <c r="F60" s="28">
        <v>0</v>
      </c>
      <c r="G60" s="28">
        <v>0</v>
      </c>
      <c r="H60" s="28">
        <v>0</v>
      </c>
    </row>
    <row r="61" spans="1:8">
      <c r="A61" s="40"/>
      <c r="B61" s="46"/>
      <c r="C61" s="34">
        <v>4480</v>
      </c>
      <c r="D61" s="35" t="s">
        <v>153</v>
      </c>
      <c r="E61" s="28">
        <v>0</v>
      </c>
      <c r="F61" s="28">
        <v>0</v>
      </c>
      <c r="G61" s="28">
        <v>0</v>
      </c>
      <c r="H61" s="28">
        <v>10000</v>
      </c>
    </row>
    <row r="62" spans="1:8" ht="30">
      <c r="A62" s="40"/>
      <c r="B62" s="46"/>
      <c r="C62" s="34">
        <v>4530</v>
      </c>
      <c r="D62" s="35" t="s">
        <v>154</v>
      </c>
      <c r="E62" s="28">
        <v>0</v>
      </c>
      <c r="F62" s="28">
        <v>0</v>
      </c>
      <c r="G62" s="28">
        <v>0</v>
      </c>
      <c r="H62" s="28">
        <v>5790</v>
      </c>
    </row>
    <row r="63" spans="1:8">
      <c r="A63" s="75">
        <v>710</v>
      </c>
      <c r="B63" s="31"/>
      <c r="C63" s="31"/>
      <c r="D63" s="32" t="s">
        <v>155</v>
      </c>
      <c r="E63" s="33">
        <f>E64</f>
        <v>0</v>
      </c>
      <c r="F63" s="33">
        <f t="shared" ref="F63:H63" si="18">F64</f>
        <v>0</v>
      </c>
      <c r="G63" s="33">
        <f t="shared" si="18"/>
        <v>0</v>
      </c>
      <c r="H63" s="33">
        <f t="shared" si="18"/>
        <v>88741</v>
      </c>
    </row>
    <row r="64" spans="1:8" ht="28.5">
      <c r="A64" s="106"/>
      <c r="B64" s="75" t="s">
        <v>156</v>
      </c>
      <c r="C64" s="31"/>
      <c r="D64" s="32" t="s">
        <v>157</v>
      </c>
      <c r="E64" s="33">
        <f>E65</f>
        <v>0</v>
      </c>
      <c r="F64" s="33">
        <f t="shared" ref="F64:H64" si="19">F65</f>
        <v>0</v>
      </c>
      <c r="G64" s="33">
        <f t="shared" si="19"/>
        <v>0</v>
      </c>
      <c r="H64" s="33">
        <f t="shared" si="19"/>
        <v>88741</v>
      </c>
    </row>
    <row r="65" spans="1:8" ht="28.5">
      <c r="A65" s="40"/>
      <c r="B65" s="46"/>
      <c r="C65" s="31"/>
      <c r="D65" s="32" t="s">
        <v>65</v>
      </c>
      <c r="E65" s="33">
        <f>E66+E67+E68+E69</f>
        <v>0</v>
      </c>
      <c r="F65" s="33">
        <f t="shared" ref="F65:H65" si="20">F66+F67+F68+F69</f>
        <v>0</v>
      </c>
      <c r="G65" s="33">
        <f t="shared" si="20"/>
        <v>0</v>
      </c>
      <c r="H65" s="33">
        <f t="shared" si="20"/>
        <v>88741</v>
      </c>
    </row>
    <row r="66" spans="1:8" ht="30">
      <c r="A66" s="40"/>
      <c r="B66" s="46"/>
      <c r="C66" s="34">
        <v>4010</v>
      </c>
      <c r="D66" s="35" t="s">
        <v>31</v>
      </c>
      <c r="E66" s="28">
        <v>0</v>
      </c>
      <c r="F66" s="28">
        <v>0</v>
      </c>
      <c r="G66" s="28">
        <v>0</v>
      </c>
      <c r="H66" s="28">
        <v>60000</v>
      </c>
    </row>
    <row r="67" spans="1:8" ht="30">
      <c r="A67" s="40"/>
      <c r="B67" s="46"/>
      <c r="C67" s="34">
        <v>4040</v>
      </c>
      <c r="D67" s="35" t="s">
        <v>152</v>
      </c>
      <c r="E67" s="28">
        <v>0</v>
      </c>
      <c r="F67" s="28">
        <v>0</v>
      </c>
      <c r="G67" s="28">
        <v>0</v>
      </c>
      <c r="H67" s="28">
        <v>2996</v>
      </c>
    </row>
    <row r="68" spans="1:8">
      <c r="A68" s="40"/>
      <c r="B68" s="46"/>
      <c r="C68" s="34">
        <v>4120</v>
      </c>
      <c r="D68" s="35" t="s">
        <v>33</v>
      </c>
      <c r="E68" s="28">
        <v>0</v>
      </c>
      <c r="F68" s="28">
        <v>0</v>
      </c>
      <c r="G68" s="28">
        <v>0</v>
      </c>
      <c r="H68" s="28">
        <v>2375</v>
      </c>
    </row>
    <row r="69" spans="1:8">
      <c r="A69" s="40"/>
      <c r="B69" s="46"/>
      <c r="C69" s="34">
        <v>4300</v>
      </c>
      <c r="D69" s="35" t="s">
        <v>18</v>
      </c>
      <c r="E69" s="28">
        <v>0</v>
      </c>
      <c r="F69" s="28">
        <v>0</v>
      </c>
      <c r="G69" s="28">
        <v>0</v>
      </c>
      <c r="H69" s="28">
        <v>23370</v>
      </c>
    </row>
    <row r="70" spans="1:8">
      <c r="A70" s="41">
        <v>750</v>
      </c>
      <c r="B70" s="31"/>
      <c r="C70" s="31"/>
      <c r="D70" s="32" t="s">
        <v>46</v>
      </c>
      <c r="E70" s="33">
        <f>E71+E76+E81+E99</f>
        <v>568872</v>
      </c>
      <c r="F70" s="33">
        <f>F71+F76+F81+F99</f>
        <v>1000</v>
      </c>
      <c r="G70" s="33">
        <f>G71+G76+G81+G99</f>
        <v>369232</v>
      </c>
      <c r="H70" s="33">
        <f>H71+H76+H81+H99</f>
        <v>504020</v>
      </c>
    </row>
    <row r="71" spans="1:8">
      <c r="A71" s="149"/>
      <c r="B71" s="75">
        <v>75011</v>
      </c>
      <c r="C71" s="31"/>
      <c r="D71" s="32" t="s">
        <v>158</v>
      </c>
      <c r="E71" s="33">
        <f>E72</f>
        <v>0</v>
      </c>
      <c r="F71" s="33">
        <f t="shared" ref="F71:H71" si="21">F72</f>
        <v>0</v>
      </c>
      <c r="G71" s="33">
        <f t="shared" si="21"/>
        <v>0</v>
      </c>
      <c r="H71" s="33">
        <f t="shared" si="21"/>
        <v>12077</v>
      </c>
    </row>
    <row r="72" spans="1:8" ht="28.5">
      <c r="A72" s="150"/>
      <c r="B72" s="149"/>
      <c r="C72" s="31"/>
      <c r="D72" s="32" t="s">
        <v>65</v>
      </c>
      <c r="E72" s="33">
        <f>E73+E74+E75</f>
        <v>0</v>
      </c>
      <c r="F72" s="33">
        <f t="shared" ref="F72:H72" si="22">F73+F74+F75</f>
        <v>0</v>
      </c>
      <c r="G72" s="33">
        <f t="shared" si="22"/>
        <v>0</v>
      </c>
      <c r="H72" s="33">
        <f t="shared" si="22"/>
        <v>12077</v>
      </c>
    </row>
    <row r="73" spans="1:8" ht="30">
      <c r="A73" s="150"/>
      <c r="B73" s="150"/>
      <c r="C73" s="34">
        <v>4010</v>
      </c>
      <c r="D73" s="35" t="s">
        <v>31</v>
      </c>
      <c r="E73" s="28">
        <v>0</v>
      </c>
      <c r="F73" s="28">
        <v>0</v>
      </c>
      <c r="G73" s="28">
        <v>0</v>
      </c>
      <c r="H73" s="28">
        <v>10893</v>
      </c>
    </row>
    <row r="74" spans="1:8" ht="30">
      <c r="A74" s="150"/>
      <c r="B74" s="150"/>
      <c r="C74" s="34">
        <v>4040</v>
      </c>
      <c r="D74" s="35" t="s">
        <v>152</v>
      </c>
      <c r="E74" s="28">
        <v>0</v>
      </c>
      <c r="F74" s="28">
        <v>0</v>
      </c>
      <c r="G74" s="28">
        <v>0</v>
      </c>
      <c r="H74" s="28">
        <v>1072</v>
      </c>
    </row>
    <row r="75" spans="1:8">
      <c r="A75" s="150"/>
      <c r="B75" s="151"/>
      <c r="C75" s="34">
        <v>4120</v>
      </c>
      <c r="D75" s="35" t="s">
        <v>33</v>
      </c>
      <c r="E75" s="28">
        <v>0</v>
      </c>
      <c r="F75" s="28">
        <v>0</v>
      </c>
      <c r="G75" s="28">
        <v>0</v>
      </c>
      <c r="H75" s="28">
        <v>112</v>
      </c>
    </row>
    <row r="76" spans="1:8">
      <c r="A76" s="150"/>
      <c r="B76" s="75">
        <v>75019</v>
      </c>
      <c r="C76" s="31"/>
      <c r="D76" s="32" t="s">
        <v>159</v>
      </c>
      <c r="E76" s="33">
        <f>E77</f>
        <v>0</v>
      </c>
      <c r="F76" s="33">
        <f t="shared" ref="F76:H76" si="23">F77</f>
        <v>0</v>
      </c>
      <c r="G76" s="33">
        <f t="shared" si="23"/>
        <v>0</v>
      </c>
      <c r="H76" s="33">
        <f t="shared" si="23"/>
        <v>208</v>
      </c>
    </row>
    <row r="77" spans="1:8" ht="28.5">
      <c r="A77" s="150"/>
      <c r="B77" s="149"/>
      <c r="C77" s="31"/>
      <c r="D77" s="32" t="s">
        <v>65</v>
      </c>
      <c r="E77" s="33">
        <f>E78</f>
        <v>0</v>
      </c>
      <c r="F77" s="33">
        <f t="shared" ref="F77:H77" si="24">F78</f>
        <v>0</v>
      </c>
      <c r="G77" s="33">
        <f t="shared" si="24"/>
        <v>0</v>
      </c>
      <c r="H77" s="33">
        <f t="shared" si="24"/>
        <v>208</v>
      </c>
    </row>
    <row r="78" spans="1:8" ht="28.5">
      <c r="A78" s="150"/>
      <c r="B78" s="150"/>
      <c r="C78" s="31"/>
      <c r="D78" s="32" t="s">
        <v>65</v>
      </c>
      <c r="E78" s="33">
        <f>E79+E80</f>
        <v>0</v>
      </c>
      <c r="F78" s="33">
        <f t="shared" ref="F78:H78" si="25">F79+F80</f>
        <v>0</v>
      </c>
      <c r="G78" s="33">
        <f t="shared" si="25"/>
        <v>0</v>
      </c>
      <c r="H78" s="33">
        <f t="shared" si="25"/>
        <v>208</v>
      </c>
    </row>
    <row r="79" spans="1:8" ht="30">
      <c r="A79" s="150"/>
      <c r="B79" s="150"/>
      <c r="C79" s="34">
        <v>4010</v>
      </c>
      <c r="D79" s="35" t="s">
        <v>31</v>
      </c>
      <c r="E79" s="28">
        <v>0</v>
      </c>
      <c r="F79" s="28">
        <v>0</v>
      </c>
      <c r="G79" s="28">
        <v>0</v>
      </c>
      <c r="H79" s="28">
        <v>58</v>
      </c>
    </row>
    <row r="80" spans="1:8" ht="30">
      <c r="A80" s="150"/>
      <c r="B80" s="151"/>
      <c r="C80" s="34">
        <v>4040</v>
      </c>
      <c r="D80" s="35" t="s">
        <v>152</v>
      </c>
      <c r="E80" s="28">
        <v>0</v>
      </c>
      <c r="F80" s="28">
        <v>0</v>
      </c>
      <c r="G80" s="28">
        <v>0</v>
      </c>
      <c r="H80" s="28">
        <v>150</v>
      </c>
    </row>
    <row r="81" spans="1:8">
      <c r="A81" s="150"/>
      <c r="B81" s="41">
        <v>75020</v>
      </c>
      <c r="C81" s="31"/>
      <c r="D81" s="32" t="s">
        <v>47</v>
      </c>
      <c r="E81" s="33">
        <f>E82+E99+E90</f>
        <v>568872</v>
      </c>
      <c r="F81" s="33">
        <f t="shared" ref="F81:H81" si="26">F82+F99+F90</f>
        <v>1000</v>
      </c>
      <c r="G81" s="33">
        <f t="shared" si="26"/>
        <v>369232</v>
      </c>
      <c r="H81" s="33">
        <f t="shared" si="26"/>
        <v>490735</v>
      </c>
    </row>
    <row r="82" spans="1:8" ht="28.5">
      <c r="A82" s="150"/>
      <c r="B82" s="149"/>
      <c r="C82" s="31"/>
      <c r="D82" s="32" t="s">
        <v>80</v>
      </c>
      <c r="E82" s="33">
        <f>E83+E84+E85+E86+E87+E88+E89</f>
        <v>567720</v>
      </c>
      <c r="F82" s="33">
        <f t="shared" ref="F82:H82" si="27">F83+F84+F85+F86+F87+F88+F89</f>
        <v>0</v>
      </c>
      <c r="G82" s="33">
        <f t="shared" si="27"/>
        <v>194780</v>
      </c>
      <c r="H82" s="33">
        <f t="shared" si="27"/>
        <v>20000</v>
      </c>
    </row>
    <row r="83" spans="1:8" ht="75">
      <c r="A83" s="150"/>
      <c r="B83" s="150"/>
      <c r="C83" s="34" t="s">
        <v>41</v>
      </c>
      <c r="D83" s="35" t="s">
        <v>42</v>
      </c>
      <c r="E83" s="28">
        <v>3924</v>
      </c>
      <c r="F83" s="28">
        <v>0</v>
      </c>
      <c r="G83" s="28">
        <v>0</v>
      </c>
      <c r="H83" s="28">
        <v>0</v>
      </c>
    </row>
    <row r="84" spans="1:8" ht="45">
      <c r="A84" s="150"/>
      <c r="B84" s="150"/>
      <c r="C84" s="34" t="s">
        <v>106</v>
      </c>
      <c r="D84" s="35" t="s">
        <v>107</v>
      </c>
      <c r="E84" s="28">
        <v>394</v>
      </c>
      <c r="F84" s="28">
        <v>0</v>
      </c>
      <c r="G84" s="28">
        <v>0</v>
      </c>
      <c r="H84" s="28">
        <v>0</v>
      </c>
    </row>
    <row r="85" spans="1:8">
      <c r="A85" s="150"/>
      <c r="B85" s="150"/>
      <c r="C85" s="77" t="s">
        <v>43</v>
      </c>
      <c r="D85" s="78" t="s">
        <v>44</v>
      </c>
      <c r="E85" s="51">
        <v>402</v>
      </c>
      <c r="F85" s="51">
        <v>0</v>
      </c>
      <c r="G85" s="51">
        <v>0</v>
      </c>
      <c r="H85" s="28">
        <v>0</v>
      </c>
    </row>
    <row r="86" spans="1:8">
      <c r="A86" s="150"/>
      <c r="B86" s="150"/>
      <c r="C86" s="77" t="s">
        <v>39</v>
      </c>
      <c r="D86" s="78" t="s">
        <v>40</v>
      </c>
      <c r="E86" s="51">
        <v>563000</v>
      </c>
      <c r="F86" s="51">
        <v>0</v>
      </c>
      <c r="G86" s="51">
        <v>0</v>
      </c>
      <c r="H86" s="51">
        <v>0</v>
      </c>
    </row>
    <row r="87" spans="1:8">
      <c r="A87" s="150"/>
      <c r="B87" s="150"/>
      <c r="C87" s="77" t="s">
        <v>161</v>
      </c>
      <c r="D87" s="78" t="s">
        <v>162</v>
      </c>
      <c r="E87" s="51">
        <v>0</v>
      </c>
      <c r="F87" s="51">
        <v>0</v>
      </c>
      <c r="G87" s="51">
        <v>194780</v>
      </c>
      <c r="H87" s="28">
        <v>0</v>
      </c>
    </row>
    <row r="88" spans="1:8" ht="25.5">
      <c r="A88" s="150"/>
      <c r="B88" s="150"/>
      <c r="C88" s="77">
        <v>4530</v>
      </c>
      <c r="D88" s="78" t="s">
        <v>146</v>
      </c>
      <c r="E88" s="51">
        <v>0</v>
      </c>
      <c r="F88" s="51">
        <v>0</v>
      </c>
      <c r="G88" s="51">
        <v>0</v>
      </c>
      <c r="H88" s="28">
        <v>10000</v>
      </c>
    </row>
    <row r="89" spans="1:8" ht="25.5">
      <c r="A89" s="150"/>
      <c r="B89" s="150"/>
      <c r="C89" s="77">
        <v>4610</v>
      </c>
      <c r="D89" s="78" t="s">
        <v>160</v>
      </c>
      <c r="E89" s="51">
        <v>0</v>
      </c>
      <c r="F89" s="51">
        <v>0</v>
      </c>
      <c r="G89" s="51">
        <v>0</v>
      </c>
      <c r="H89" s="28">
        <v>10000</v>
      </c>
    </row>
    <row r="90" spans="1:8" ht="28.5">
      <c r="A90" s="150"/>
      <c r="B90" s="150"/>
      <c r="C90" s="34"/>
      <c r="D90" s="32" t="s">
        <v>65</v>
      </c>
      <c r="E90" s="33">
        <f>E91+E92+E93+E94+E95+E98+E96</f>
        <v>1152</v>
      </c>
      <c r="F90" s="33">
        <f>F91+F92+F93+F94+F95+F98+F96</f>
        <v>1000</v>
      </c>
      <c r="G90" s="33">
        <f>G91+G92+G93+G94+G95+G98+G96</f>
        <v>174452</v>
      </c>
      <c r="H90" s="33">
        <f>H91+H92+H93+H94+H95+H98+H96</f>
        <v>469735</v>
      </c>
    </row>
    <row r="91" spans="1:8" ht="76.5">
      <c r="A91" s="150"/>
      <c r="B91" s="150"/>
      <c r="C91" s="52" t="s">
        <v>62</v>
      </c>
      <c r="D91" s="53" t="s">
        <v>122</v>
      </c>
      <c r="E91" s="51">
        <v>0</v>
      </c>
      <c r="F91" s="51">
        <v>1000</v>
      </c>
      <c r="G91" s="51">
        <v>0</v>
      </c>
      <c r="H91" s="51">
        <v>0</v>
      </c>
    </row>
    <row r="92" spans="1:8" ht="25.5">
      <c r="A92" s="150"/>
      <c r="B92" s="150"/>
      <c r="C92" s="52" t="s">
        <v>55</v>
      </c>
      <c r="D92" s="78" t="s">
        <v>56</v>
      </c>
      <c r="E92" s="51">
        <v>304</v>
      </c>
      <c r="F92" s="51">
        <v>0</v>
      </c>
      <c r="G92" s="51">
        <v>0</v>
      </c>
      <c r="H92" s="33">
        <v>0</v>
      </c>
    </row>
    <row r="93" spans="1:8" ht="38.25">
      <c r="A93" s="150"/>
      <c r="B93" s="150"/>
      <c r="C93" s="52" t="s">
        <v>45</v>
      </c>
      <c r="D93" s="78" t="s">
        <v>101</v>
      </c>
      <c r="E93" s="51">
        <v>848</v>
      </c>
      <c r="F93" s="51">
        <v>0</v>
      </c>
      <c r="G93" s="51">
        <v>0</v>
      </c>
      <c r="H93" s="33">
        <v>0</v>
      </c>
    </row>
    <row r="94" spans="1:8" ht="30">
      <c r="A94" s="150"/>
      <c r="B94" s="150"/>
      <c r="C94" s="34" t="s">
        <v>64</v>
      </c>
      <c r="D94" s="35" t="s">
        <v>31</v>
      </c>
      <c r="E94" s="28">
        <v>0</v>
      </c>
      <c r="F94" s="28">
        <v>0</v>
      </c>
      <c r="G94" s="28">
        <v>151082</v>
      </c>
      <c r="H94" s="28">
        <v>0</v>
      </c>
    </row>
    <row r="95" spans="1:8" ht="30">
      <c r="A95" s="150"/>
      <c r="B95" s="150"/>
      <c r="C95" s="34">
        <v>4040</v>
      </c>
      <c r="D95" s="35" t="s">
        <v>152</v>
      </c>
      <c r="E95" s="28">
        <v>0</v>
      </c>
      <c r="F95" s="28">
        <v>0</v>
      </c>
      <c r="G95" s="28">
        <v>0</v>
      </c>
      <c r="H95" s="28">
        <v>5317</v>
      </c>
    </row>
    <row r="96" spans="1:8" ht="30">
      <c r="A96" s="150"/>
      <c r="B96" s="150"/>
      <c r="C96" s="34">
        <v>6060</v>
      </c>
      <c r="D96" s="35" t="s">
        <v>145</v>
      </c>
      <c r="E96" s="28">
        <v>0</v>
      </c>
      <c r="F96" s="28">
        <v>0</v>
      </c>
      <c r="G96" s="28">
        <v>0</v>
      </c>
      <c r="H96" s="28">
        <v>464418</v>
      </c>
    </row>
    <row r="97" spans="1:8">
      <c r="A97" s="150"/>
      <c r="B97" s="150"/>
      <c r="C97" s="31"/>
      <c r="D97" s="32" t="s">
        <v>66</v>
      </c>
      <c r="E97" s="33">
        <f>E98</f>
        <v>0</v>
      </c>
      <c r="F97" s="33">
        <f t="shared" ref="F97:H97" si="28">F98</f>
        <v>0</v>
      </c>
      <c r="G97" s="33">
        <f t="shared" si="28"/>
        <v>23370</v>
      </c>
      <c r="H97" s="33">
        <f t="shared" si="28"/>
        <v>0</v>
      </c>
    </row>
    <row r="98" spans="1:8">
      <c r="A98" s="150"/>
      <c r="B98" s="151"/>
      <c r="C98" s="34">
        <v>4210</v>
      </c>
      <c r="D98" s="35" t="s">
        <v>22</v>
      </c>
      <c r="E98" s="28">
        <v>0</v>
      </c>
      <c r="F98" s="28">
        <v>0</v>
      </c>
      <c r="G98" s="28">
        <v>23370</v>
      </c>
      <c r="H98" s="28">
        <v>0</v>
      </c>
    </row>
    <row r="99" spans="1:8">
      <c r="A99" s="150"/>
      <c r="B99" s="75">
        <v>75095</v>
      </c>
      <c r="C99" s="31"/>
      <c r="D99" s="32" t="s">
        <v>19</v>
      </c>
      <c r="E99" s="33">
        <f>E100</f>
        <v>0</v>
      </c>
      <c r="F99" s="33">
        <f t="shared" ref="F99:H99" si="29">F100</f>
        <v>0</v>
      </c>
      <c r="G99" s="33">
        <f t="shared" si="29"/>
        <v>0</v>
      </c>
      <c r="H99" s="33">
        <f t="shared" si="29"/>
        <v>1000</v>
      </c>
    </row>
    <row r="100" spans="1:8" ht="28.5">
      <c r="A100" s="150"/>
      <c r="B100" s="48"/>
      <c r="C100" s="31"/>
      <c r="D100" s="32" t="s">
        <v>30</v>
      </c>
      <c r="E100" s="33">
        <f>E101</f>
        <v>0</v>
      </c>
      <c r="F100" s="33">
        <f t="shared" ref="F100:H100" si="30">F101</f>
        <v>0</v>
      </c>
      <c r="G100" s="33">
        <f t="shared" si="30"/>
        <v>0</v>
      </c>
      <c r="H100" s="33">
        <f t="shared" si="30"/>
        <v>1000</v>
      </c>
    </row>
    <row r="101" spans="1:8">
      <c r="A101" s="151"/>
      <c r="B101" s="47"/>
      <c r="C101" s="34">
        <v>4430</v>
      </c>
      <c r="D101" s="35" t="s">
        <v>163</v>
      </c>
      <c r="E101" s="28">
        <v>0</v>
      </c>
      <c r="F101" s="28">
        <v>0</v>
      </c>
      <c r="G101" s="28">
        <v>0</v>
      </c>
      <c r="H101" s="28">
        <v>1000</v>
      </c>
    </row>
    <row r="102" spans="1:8" ht="28.5">
      <c r="A102" s="75">
        <v>754</v>
      </c>
      <c r="B102" s="31"/>
      <c r="C102" s="31"/>
      <c r="D102" s="32" t="s">
        <v>164</v>
      </c>
      <c r="E102" s="33">
        <f>E103+E109</f>
        <v>0</v>
      </c>
      <c r="F102" s="33">
        <f t="shared" ref="F102:H102" si="31">F103+F109</f>
        <v>0</v>
      </c>
      <c r="G102" s="33">
        <f t="shared" si="31"/>
        <v>967</v>
      </c>
      <c r="H102" s="33">
        <f t="shared" si="31"/>
        <v>5657</v>
      </c>
    </row>
    <row r="103" spans="1:8">
      <c r="A103" s="157"/>
      <c r="B103" s="75">
        <v>75421</v>
      </c>
      <c r="C103" s="31"/>
      <c r="D103" s="32" t="s">
        <v>165</v>
      </c>
      <c r="E103" s="33">
        <f>E104</f>
        <v>0</v>
      </c>
      <c r="F103" s="33">
        <f t="shared" ref="F103:H103" si="32">F104</f>
        <v>0</v>
      </c>
      <c r="G103" s="33">
        <f t="shared" si="32"/>
        <v>967</v>
      </c>
      <c r="H103" s="33">
        <f t="shared" si="32"/>
        <v>662</v>
      </c>
    </row>
    <row r="104" spans="1:8" ht="28.5">
      <c r="A104" s="158"/>
      <c r="B104" s="149"/>
      <c r="C104" s="31"/>
      <c r="D104" s="32" t="s">
        <v>65</v>
      </c>
      <c r="E104" s="33">
        <f>E105+E106+E107+E108</f>
        <v>0</v>
      </c>
      <c r="F104" s="33">
        <f t="shared" ref="F104:H104" si="33">F105+F106+F107+F108</f>
        <v>0</v>
      </c>
      <c r="G104" s="33">
        <f t="shared" si="33"/>
        <v>967</v>
      </c>
      <c r="H104" s="33">
        <f t="shared" si="33"/>
        <v>662</v>
      </c>
    </row>
    <row r="105" spans="1:8" ht="30">
      <c r="A105" s="158"/>
      <c r="B105" s="150"/>
      <c r="C105" s="34" t="s">
        <v>64</v>
      </c>
      <c r="D105" s="35" t="s">
        <v>31</v>
      </c>
      <c r="E105" s="28">
        <v>0</v>
      </c>
      <c r="F105" s="28">
        <v>0</v>
      </c>
      <c r="G105" s="28">
        <v>0</v>
      </c>
      <c r="H105" s="28">
        <v>365</v>
      </c>
    </row>
    <row r="106" spans="1:8" ht="30">
      <c r="A106" s="158"/>
      <c r="B106" s="150"/>
      <c r="C106" s="34">
        <v>4040</v>
      </c>
      <c r="D106" s="35" t="s">
        <v>152</v>
      </c>
      <c r="E106" s="28">
        <v>0</v>
      </c>
      <c r="F106" s="28">
        <v>0</v>
      </c>
      <c r="G106" s="28">
        <v>0</v>
      </c>
      <c r="H106" s="28">
        <v>297</v>
      </c>
    </row>
    <row r="107" spans="1:8" ht="30">
      <c r="A107" s="158"/>
      <c r="B107" s="150"/>
      <c r="C107" s="34">
        <v>4110</v>
      </c>
      <c r="D107" s="35" t="s">
        <v>32</v>
      </c>
      <c r="E107" s="28">
        <v>0</v>
      </c>
      <c r="F107" s="28">
        <v>0</v>
      </c>
      <c r="G107" s="28">
        <v>725</v>
      </c>
      <c r="H107" s="28">
        <v>0</v>
      </c>
    </row>
    <row r="108" spans="1:8">
      <c r="A108" s="158"/>
      <c r="B108" s="151"/>
      <c r="C108" s="34">
        <v>4120</v>
      </c>
      <c r="D108" s="35" t="s">
        <v>33</v>
      </c>
      <c r="E108" s="28">
        <v>0</v>
      </c>
      <c r="F108" s="28">
        <v>0</v>
      </c>
      <c r="G108" s="28">
        <v>242</v>
      </c>
      <c r="H108" s="28">
        <v>0</v>
      </c>
    </row>
    <row r="109" spans="1:8">
      <c r="A109" s="158"/>
      <c r="B109" s="75">
        <v>75495</v>
      </c>
      <c r="C109" s="31"/>
      <c r="D109" s="32" t="s">
        <v>19</v>
      </c>
      <c r="E109" s="33">
        <f>E110</f>
        <v>0</v>
      </c>
      <c r="F109" s="33">
        <f t="shared" ref="F109:H109" si="34">F110</f>
        <v>0</v>
      </c>
      <c r="G109" s="33">
        <f t="shared" si="34"/>
        <v>0</v>
      </c>
      <c r="H109" s="33">
        <f t="shared" si="34"/>
        <v>4995</v>
      </c>
    </row>
    <row r="110" spans="1:8" ht="28.5">
      <c r="A110" s="158"/>
      <c r="B110" s="107"/>
      <c r="C110" s="31"/>
      <c r="D110" s="32" t="s">
        <v>65</v>
      </c>
      <c r="E110" s="33">
        <f>E111</f>
        <v>0</v>
      </c>
      <c r="F110" s="33">
        <f t="shared" ref="F110:H110" si="35">F111</f>
        <v>0</v>
      </c>
      <c r="G110" s="33">
        <f t="shared" si="35"/>
        <v>0</v>
      </c>
      <c r="H110" s="33">
        <f t="shared" si="35"/>
        <v>4995</v>
      </c>
    </row>
    <row r="111" spans="1:8" ht="30">
      <c r="A111" s="159"/>
      <c r="B111" s="73"/>
      <c r="C111" s="34">
        <v>6060</v>
      </c>
      <c r="D111" s="35" t="s">
        <v>145</v>
      </c>
      <c r="E111" s="28">
        <v>0</v>
      </c>
      <c r="F111" s="28">
        <v>0</v>
      </c>
      <c r="G111" s="28">
        <v>0</v>
      </c>
      <c r="H111" s="28">
        <v>4995</v>
      </c>
    </row>
    <row r="112" spans="1:8" ht="85.5">
      <c r="A112" s="41" t="s">
        <v>48</v>
      </c>
      <c r="B112" s="31"/>
      <c r="C112" s="31"/>
      <c r="D112" s="32" t="s">
        <v>49</v>
      </c>
      <c r="E112" s="33">
        <f>E113+E122</f>
        <v>184753</v>
      </c>
      <c r="F112" s="33">
        <f t="shared" ref="F112:H112" si="36">F113+F122</f>
        <v>0</v>
      </c>
      <c r="G112" s="33">
        <f t="shared" si="36"/>
        <v>0</v>
      </c>
      <c r="H112" s="33">
        <f t="shared" si="36"/>
        <v>0</v>
      </c>
    </row>
    <row r="113" spans="1:8" ht="71.25">
      <c r="A113" s="170"/>
      <c r="B113" s="41" t="s">
        <v>50</v>
      </c>
      <c r="C113" s="31"/>
      <c r="D113" s="32" t="s">
        <v>51</v>
      </c>
      <c r="E113" s="33">
        <f>E114+E117+E119</f>
        <v>54753</v>
      </c>
      <c r="F113" s="33">
        <f t="shared" ref="F113:H113" si="37">F114+F117+F119</f>
        <v>0</v>
      </c>
      <c r="G113" s="33">
        <f t="shared" si="37"/>
        <v>0</v>
      </c>
      <c r="H113" s="33">
        <f t="shared" si="37"/>
        <v>0</v>
      </c>
    </row>
    <row r="114" spans="1:8">
      <c r="A114" s="171"/>
      <c r="B114" s="181"/>
      <c r="C114" s="31"/>
      <c r="D114" s="32" t="s">
        <v>66</v>
      </c>
      <c r="E114" s="33">
        <f>E115+E116</f>
        <v>3374</v>
      </c>
      <c r="F114" s="33">
        <f t="shared" ref="F114:H114" si="38">F115+F116</f>
        <v>0</v>
      </c>
      <c r="G114" s="33">
        <f t="shared" si="38"/>
        <v>0</v>
      </c>
      <c r="H114" s="33">
        <f t="shared" si="38"/>
        <v>0</v>
      </c>
    </row>
    <row r="115" spans="1:8" ht="38.25">
      <c r="A115" s="171"/>
      <c r="B115" s="182"/>
      <c r="C115" s="77" t="s">
        <v>52</v>
      </c>
      <c r="D115" s="78" t="s">
        <v>53</v>
      </c>
      <c r="E115" s="28">
        <v>462</v>
      </c>
      <c r="F115" s="28">
        <v>0</v>
      </c>
      <c r="G115" s="28">
        <v>0</v>
      </c>
      <c r="H115" s="28">
        <v>0</v>
      </c>
    </row>
    <row r="116" spans="1:8">
      <c r="A116" s="171"/>
      <c r="B116" s="182"/>
      <c r="C116" s="54" t="s">
        <v>39</v>
      </c>
      <c r="D116" s="55" t="s">
        <v>40</v>
      </c>
      <c r="E116" s="51">
        <v>2912</v>
      </c>
      <c r="F116" s="28">
        <v>0</v>
      </c>
      <c r="G116" s="28">
        <v>0</v>
      </c>
      <c r="H116" s="28">
        <v>0</v>
      </c>
    </row>
    <row r="117" spans="1:8">
      <c r="A117" s="171"/>
      <c r="B117" s="182"/>
      <c r="C117" s="34"/>
      <c r="D117" s="32" t="s">
        <v>84</v>
      </c>
      <c r="E117" s="33">
        <f>E118</f>
        <v>48229</v>
      </c>
      <c r="F117" s="33">
        <f t="shared" ref="F117:H117" si="39">F118</f>
        <v>0</v>
      </c>
      <c r="G117" s="33">
        <f t="shared" si="39"/>
        <v>0</v>
      </c>
      <c r="H117" s="33">
        <f t="shared" si="39"/>
        <v>0</v>
      </c>
    </row>
    <row r="118" spans="1:8" ht="51">
      <c r="A118" s="171"/>
      <c r="B118" s="182"/>
      <c r="C118" s="77" t="s">
        <v>108</v>
      </c>
      <c r="D118" s="78" t="s">
        <v>109</v>
      </c>
      <c r="E118" s="51">
        <v>48229</v>
      </c>
      <c r="F118" s="51">
        <v>0</v>
      </c>
      <c r="G118" s="51">
        <v>0</v>
      </c>
      <c r="H118" s="28">
        <v>0</v>
      </c>
    </row>
    <row r="119" spans="1:8" ht="28.5">
      <c r="A119" s="171"/>
      <c r="B119" s="182"/>
      <c r="C119" s="34"/>
      <c r="D119" s="32" t="s">
        <v>30</v>
      </c>
      <c r="E119" s="36">
        <f>E120+E121</f>
        <v>3150</v>
      </c>
      <c r="F119" s="36">
        <f t="shared" ref="F119:H119" si="40">F120+F121</f>
        <v>0</v>
      </c>
      <c r="G119" s="36">
        <f t="shared" si="40"/>
        <v>0</v>
      </c>
      <c r="H119" s="36">
        <f t="shared" si="40"/>
        <v>0</v>
      </c>
    </row>
    <row r="120" spans="1:8" ht="38.25">
      <c r="A120" s="171"/>
      <c r="B120" s="182"/>
      <c r="C120" s="52" t="s">
        <v>106</v>
      </c>
      <c r="D120" s="78" t="s">
        <v>107</v>
      </c>
      <c r="E120" s="51">
        <v>762</v>
      </c>
      <c r="F120" s="51">
        <v>0</v>
      </c>
      <c r="G120" s="51">
        <v>0</v>
      </c>
      <c r="H120" s="28">
        <v>0</v>
      </c>
    </row>
    <row r="121" spans="1:8">
      <c r="A121" s="171"/>
      <c r="B121" s="183"/>
      <c r="C121" s="77" t="s">
        <v>43</v>
      </c>
      <c r="D121" s="78" t="s">
        <v>44</v>
      </c>
      <c r="E121" s="51">
        <v>2388</v>
      </c>
      <c r="F121" s="51">
        <v>0</v>
      </c>
      <c r="G121" s="51">
        <v>0</v>
      </c>
      <c r="H121" s="28">
        <v>0</v>
      </c>
    </row>
    <row r="122" spans="1:8" ht="42.75">
      <c r="A122" s="171"/>
      <c r="B122" s="75">
        <v>75622</v>
      </c>
      <c r="C122" s="31"/>
      <c r="D122" s="32" t="s">
        <v>110</v>
      </c>
      <c r="E122" s="33">
        <f>E123</f>
        <v>130000</v>
      </c>
      <c r="F122" s="33">
        <f t="shared" ref="F122:H122" si="41">F123</f>
        <v>0</v>
      </c>
      <c r="G122" s="33">
        <f t="shared" si="41"/>
        <v>0</v>
      </c>
      <c r="H122" s="33">
        <f t="shared" si="41"/>
        <v>0</v>
      </c>
    </row>
    <row r="123" spans="1:8">
      <c r="A123" s="171"/>
      <c r="B123" s="48"/>
      <c r="C123" s="31"/>
      <c r="D123" s="32" t="s">
        <v>140</v>
      </c>
      <c r="E123" s="33">
        <f>E124</f>
        <v>130000</v>
      </c>
      <c r="F123" s="33">
        <f t="shared" ref="F123:H123" si="42">F124</f>
        <v>0</v>
      </c>
      <c r="G123" s="33">
        <f t="shared" si="42"/>
        <v>0</v>
      </c>
      <c r="H123" s="33">
        <f t="shared" si="42"/>
        <v>0</v>
      </c>
    </row>
    <row r="124" spans="1:8" ht="32.25" customHeight="1">
      <c r="A124" s="171"/>
      <c r="B124" s="92"/>
      <c r="C124" s="34" t="s">
        <v>111</v>
      </c>
      <c r="D124" s="35" t="s">
        <v>112</v>
      </c>
      <c r="E124" s="28">
        <v>130000</v>
      </c>
      <c r="F124" s="28">
        <v>0</v>
      </c>
      <c r="G124" s="28">
        <v>0</v>
      </c>
      <c r="H124" s="28">
        <v>0</v>
      </c>
    </row>
    <row r="125" spans="1:8">
      <c r="A125" s="75">
        <v>757</v>
      </c>
      <c r="B125" s="31"/>
      <c r="C125" s="31"/>
      <c r="D125" s="32" t="s">
        <v>166</v>
      </c>
      <c r="E125" s="33">
        <f>E126</f>
        <v>0</v>
      </c>
      <c r="F125" s="33">
        <f t="shared" ref="F125:H125" si="43">F126</f>
        <v>0</v>
      </c>
      <c r="G125" s="33">
        <f t="shared" si="43"/>
        <v>0</v>
      </c>
      <c r="H125" s="33">
        <f t="shared" si="43"/>
        <v>188000</v>
      </c>
    </row>
    <row r="126" spans="1:8" ht="57">
      <c r="A126" s="108"/>
      <c r="B126" s="75">
        <v>75702</v>
      </c>
      <c r="C126" s="31"/>
      <c r="D126" s="32" t="s">
        <v>167</v>
      </c>
      <c r="E126" s="33">
        <f>E127</f>
        <v>0</v>
      </c>
      <c r="F126" s="33">
        <f t="shared" ref="F126:H126" si="44">F127</f>
        <v>0</v>
      </c>
      <c r="G126" s="33">
        <f t="shared" si="44"/>
        <v>0</v>
      </c>
      <c r="H126" s="33">
        <f t="shared" si="44"/>
        <v>188000</v>
      </c>
    </row>
    <row r="127" spans="1:8" ht="28.5">
      <c r="A127" s="109"/>
      <c r="B127" s="110"/>
      <c r="C127" s="31"/>
      <c r="D127" s="32" t="s">
        <v>30</v>
      </c>
      <c r="E127" s="33">
        <f>E128+E129</f>
        <v>0</v>
      </c>
      <c r="F127" s="33">
        <f t="shared" ref="F127:H127" si="45">F128+F129</f>
        <v>0</v>
      </c>
      <c r="G127" s="33">
        <f t="shared" si="45"/>
        <v>0</v>
      </c>
      <c r="H127" s="33">
        <f t="shared" si="45"/>
        <v>188000</v>
      </c>
    </row>
    <row r="128" spans="1:8" ht="38.25">
      <c r="A128" s="109"/>
      <c r="B128" s="111"/>
      <c r="C128" s="77">
        <v>8090</v>
      </c>
      <c r="D128" s="78" t="s">
        <v>168</v>
      </c>
      <c r="E128" s="28">
        <v>0</v>
      </c>
      <c r="F128" s="28">
        <v>0</v>
      </c>
      <c r="G128" s="28">
        <v>0</v>
      </c>
      <c r="H128" s="28">
        <v>10000</v>
      </c>
    </row>
    <row r="129" spans="1:8" ht="63.75">
      <c r="A129" s="108"/>
      <c r="B129" s="111"/>
      <c r="C129" s="81">
        <v>8110</v>
      </c>
      <c r="D129" s="76" t="s">
        <v>169</v>
      </c>
      <c r="E129" s="51">
        <v>0</v>
      </c>
      <c r="F129" s="28">
        <v>0</v>
      </c>
      <c r="G129" s="28">
        <v>0</v>
      </c>
      <c r="H129" s="28">
        <v>178000</v>
      </c>
    </row>
    <row r="130" spans="1:8">
      <c r="A130" s="112">
        <v>758</v>
      </c>
      <c r="B130" s="31"/>
      <c r="C130" s="31"/>
      <c r="D130" s="32" t="s">
        <v>113</v>
      </c>
      <c r="E130" s="33">
        <f>E131+E134+E137</f>
        <v>70406</v>
      </c>
      <c r="F130" s="33">
        <f t="shared" ref="F130:H130" si="46">F131+F134+F137</f>
        <v>0</v>
      </c>
      <c r="G130" s="33">
        <f t="shared" si="46"/>
        <v>0</v>
      </c>
      <c r="H130" s="33">
        <f t="shared" si="46"/>
        <v>199336</v>
      </c>
    </row>
    <row r="131" spans="1:8" ht="45">
      <c r="A131" s="170"/>
      <c r="B131" s="93" t="s">
        <v>114</v>
      </c>
      <c r="C131" s="94"/>
      <c r="D131" s="91" t="s">
        <v>115</v>
      </c>
      <c r="E131" s="36">
        <f>E133</f>
        <v>33894</v>
      </c>
      <c r="F131" s="36">
        <f>F133</f>
        <v>0</v>
      </c>
      <c r="G131" s="36">
        <f>G133</f>
        <v>0</v>
      </c>
      <c r="H131" s="36">
        <f>H133</f>
        <v>0</v>
      </c>
    </row>
    <row r="132" spans="1:8">
      <c r="A132" s="171"/>
      <c r="B132" s="93"/>
      <c r="C132" s="31"/>
      <c r="D132" s="32" t="s">
        <v>85</v>
      </c>
      <c r="E132" s="33"/>
      <c r="F132" s="33"/>
      <c r="G132" s="33"/>
      <c r="H132" s="33"/>
    </row>
    <row r="133" spans="1:8" ht="25.5">
      <c r="A133" s="171"/>
      <c r="B133" s="113"/>
      <c r="C133" s="77" t="s">
        <v>116</v>
      </c>
      <c r="D133" s="78" t="s">
        <v>117</v>
      </c>
      <c r="E133" s="28">
        <f>15000+18894</f>
        <v>33894</v>
      </c>
      <c r="F133" s="28">
        <v>0</v>
      </c>
      <c r="G133" s="28">
        <v>0</v>
      </c>
      <c r="H133" s="28">
        <v>0</v>
      </c>
    </row>
    <row r="134" spans="1:8">
      <c r="A134" s="171"/>
      <c r="B134" s="93" t="s">
        <v>118</v>
      </c>
      <c r="C134" s="94"/>
      <c r="D134" s="91" t="s">
        <v>119</v>
      </c>
      <c r="E134" s="36">
        <f>E136</f>
        <v>36512</v>
      </c>
      <c r="F134" s="36">
        <f t="shared" ref="F134:H134" si="47">F136</f>
        <v>0</v>
      </c>
      <c r="G134" s="36">
        <f t="shared" si="47"/>
        <v>0</v>
      </c>
      <c r="H134" s="36">
        <f t="shared" si="47"/>
        <v>0</v>
      </c>
    </row>
    <row r="135" spans="1:8">
      <c r="A135" s="171"/>
      <c r="B135" s="93"/>
      <c r="C135" s="31"/>
      <c r="D135" s="32" t="s">
        <v>85</v>
      </c>
      <c r="E135" s="33"/>
      <c r="F135" s="33"/>
      <c r="G135" s="33"/>
      <c r="H135" s="33"/>
    </row>
    <row r="136" spans="1:8">
      <c r="A136" s="171"/>
      <c r="B136" s="82"/>
      <c r="C136" s="77" t="s">
        <v>43</v>
      </c>
      <c r="D136" s="78" t="s">
        <v>120</v>
      </c>
      <c r="E136" s="28">
        <v>36512</v>
      </c>
      <c r="F136" s="28">
        <v>0</v>
      </c>
      <c r="G136" s="28">
        <v>0</v>
      </c>
      <c r="H136" s="28">
        <v>0</v>
      </c>
    </row>
    <row r="137" spans="1:8">
      <c r="A137" s="171"/>
      <c r="B137" s="93">
        <v>75818</v>
      </c>
      <c r="C137" s="94"/>
      <c r="D137" s="91" t="s">
        <v>170</v>
      </c>
      <c r="E137" s="36">
        <f>E138</f>
        <v>0</v>
      </c>
      <c r="F137" s="36">
        <f t="shared" ref="F137:H137" si="48">F138</f>
        <v>0</v>
      </c>
      <c r="G137" s="36">
        <f t="shared" si="48"/>
        <v>0</v>
      </c>
      <c r="H137" s="36">
        <f t="shared" si="48"/>
        <v>199336</v>
      </c>
    </row>
    <row r="138" spans="1:8" ht="28.5">
      <c r="A138" s="171"/>
      <c r="B138" s="173"/>
      <c r="C138" s="31"/>
      <c r="D138" s="32" t="s">
        <v>30</v>
      </c>
      <c r="E138" s="33">
        <f>E139+E141</f>
        <v>0</v>
      </c>
      <c r="F138" s="33">
        <f t="shared" ref="F138:H138" si="49">F139+F141</f>
        <v>0</v>
      </c>
      <c r="G138" s="33">
        <f t="shared" si="49"/>
        <v>0</v>
      </c>
      <c r="H138" s="33">
        <f t="shared" si="49"/>
        <v>199336</v>
      </c>
    </row>
    <row r="139" spans="1:8">
      <c r="A139" s="171"/>
      <c r="B139" s="173"/>
      <c r="C139" s="77">
        <v>4810</v>
      </c>
      <c r="D139" s="78" t="s">
        <v>171</v>
      </c>
      <c r="E139" s="28">
        <f>E140</f>
        <v>0</v>
      </c>
      <c r="F139" s="28">
        <f t="shared" ref="F139:H139" si="50">F140</f>
        <v>0</v>
      </c>
      <c r="G139" s="28">
        <f t="shared" si="50"/>
        <v>0</v>
      </c>
      <c r="H139" s="28">
        <f t="shared" si="50"/>
        <v>39459</v>
      </c>
    </row>
    <row r="140" spans="1:8" ht="25.5">
      <c r="A140" s="171"/>
      <c r="B140" s="173"/>
      <c r="C140" s="114"/>
      <c r="D140" s="115" t="s">
        <v>172</v>
      </c>
      <c r="E140" s="28">
        <v>0</v>
      </c>
      <c r="F140" s="28">
        <v>0</v>
      </c>
      <c r="G140" s="28">
        <v>0</v>
      </c>
      <c r="H140" s="28">
        <v>39459</v>
      </c>
    </row>
    <row r="141" spans="1:8" ht="25.5">
      <c r="A141" s="172"/>
      <c r="B141" s="173"/>
      <c r="C141" s="77">
        <v>6800</v>
      </c>
      <c r="D141" s="78" t="s">
        <v>173</v>
      </c>
      <c r="E141" s="28">
        <v>0</v>
      </c>
      <c r="F141" s="28">
        <v>0</v>
      </c>
      <c r="G141" s="28">
        <v>0</v>
      </c>
      <c r="H141" s="28">
        <v>159877</v>
      </c>
    </row>
    <row r="142" spans="1:8">
      <c r="A142" s="41">
        <v>801</v>
      </c>
      <c r="B142" s="31"/>
      <c r="C142" s="31"/>
      <c r="D142" s="32" t="s">
        <v>17</v>
      </c>
      <c r="E142" s="33">
        <f>E143+E146</f>
        <v>0</v>
      </c>
      <c r="F142" s="33">
        <f t="shared" ref="F142:H142" si="51">F143+F146</f>
        <v>0</v>
      </c>
      <c r="G142" s="33">
        <f t="shared" si="51"/>
        <v>0</v>
      </c>
      <c r="H142" s="33">
        <f t="shared" si="51"/>
        <v>890083</v>
      </c>
    </row>
    <row r="143" spans="1:8">
      <c r="A143" s="39"/>
      <c r="B143" s="41">
        <v>80120</v>
      </c>
      <c r="C143" s="31"/>
      <c r="D143" s="32" t="s">
        <v>38</v>
      </c>
      <c r="E143" s="33">
        <f>E144</f>
        <v>0</v>
      </c>
      <c r="F143" s="33">
        <f t="shared" ref="F143:H143" si="52">F144</f>
        <v>0</v>
      </c>
      <c r="G143" s="33">
        <f t="shared" si="52"/>
        <v>0</v>
      </c>
      <c r="H143" s="33">
        <f t="shared" si="52"/>
        <v>416000</v>
      </c>
    </row>
    <row r="144" spans="1:8">
      <c r="A144" s="40"/>
      <c r="B144" s="46"/>
      <c r="C144" s="34"/>
      <c r="D144" s="70" t="s">
        <v>97</v>
      </c>
      <c r="E144" s="33">
        <f>E145</f>
        <v>0</v>
      </c>
      <c r="F144" s="33">
        <f t="shared" ref="F144:H144" si="53">F145</f>
        <v>0</v>
      </c>
      <c r="G144" s="33">
        <f t="shared" si="53"/>
        <v>0</v>
      </c>
      <c r="H144" s="33">
        <f t="shared" si="53"/>
        <v>416000</v>
      </c>
    </row>
    <row r="145" spans="1:8" ht="25.5">
      <c r="A145" s="40"/>
      <c r="B145" s="46"/>
      <c r="C145" s="52" t="s">
        <v>95</v>
      </c>
      <c r="D145" s="53" t="s">
        <v>96</v>
      </c>
      <c r="E145" s="51">
        <v>0</v>
      </c>
      <c r="F145" s="51">
        <v>0</v>
      </c>
      <c r="G145" s="51">
        <v>0</v>
      </c>
      <c r="H145" s="28">
        <v>416000</v>
      </c>
    </row>
    <row r="146" spans="1:8">
      <c r="A146" s="40"/>
      <c r="B146" s="41">
        <v>80130</v>
      </c>
      <c r="C146" s="31"/>
      <c r="D146" s="32" t="s">
        <v>27</v>
      </c>
      <c r="E146" s="33">
        <f>E147+E149</f>
        <v>0</v>
      </c>
      <c r="F146" s="33">
        <f t="shared" ref="F146:H146" si="54">F147+F149</f>
        <v>0</v>
      </c>
      <c r="G146" s="33">
        <f t="shared" si="54"/>
        <v>0</v>
      </c>
      <c r="H146" s="33">
        <f t="shared" si="54"/>
        <v>474083</v>
      </c>
    </row>
    <row r="147" spans="1:8">
      <c r="A147" s="40"/>
      <c r="B147" s="149"/>
      <c r="C147" s="34"/>
      <c r="D147" s="70" t="s">
        <v>97</v>
      </c>
      <c r="E147" s="33">
        <f>E148</f>
        <v>0</v>
      </c>
      <c r="F147" s="33">
        <f t="shared" ref="F147:H147" si="55">F148</f>
        <v>0</v>
      </c>
      <c r="G147" s="33">
        <f t="shared" si="55"/>
        <v>0</v>
      </c>
      <c r="H147" s="33">
        <f t="shared" si="55"/>
        <v>242598</v>
      </c>
    </row>
    <row r="148" spans="1:8" ht="25.5">
      <c r="A148" s="40"/>
      <c r="B148" s="150"/>
      <c r="C148" s="52" t="s">
        <v>95</v>
      </c>
      <c r="D148" s="53" t="s">
        <v>96</v>
      </c>
      <c r="E148" s="51">
        <v>0</v>
      </c>
      <c r="F148" s="51">
        <v>0</v>
      </c>
      <c r="G148" s="51">
        <v>0</v>
      </c>
      <c r="H148" s="28">
        <v>242598</v>
      </c>
    </row>
    <row r="149" spans="1:8" ht="42.75">
      <c r="A149" s="40"/>
      <c r="B149" s="150"/>
      <c r="C149" s="52"/>
      <c r="D149" s="32" t="s">
        <v>86</v>
      </c>
      <c r="E149" s="57">
        <f>E150</f>
        <v>0</v>
      </c>
      <c r="F149" s="57">
        <f t="shared" ref="F149:H149" si="56">F150</f>
        <v>0</v>
      </c>
      <c r="G149" s="57">
        <f t="shared" si="56"/>
        <v>0</v>
      </c>
      <c r="H149" s="57">
        <f t="shared" si="56"/>
        <v>231485</v>
      </c>
    </row>
    <row r="150" spans="1:8" ht="25.5">
      <c r="A150" s="40"/>
      <c r="B150" s="150"/>
      <c r="C150" s="52" t="s">
        <v>95</v>
      </c>
      <c r="D150" s="53" t="s">
        <v>96</v>
      </c>
      <c r="E150" s="51">
        <v>0</v>
      </c>
      <c r="F150" s="51">
        <v>0</v>
      </c>
      <c r="G150" s="51">
        <v>0</v>
      </c>
      <c r="H150" s="28">
        <v>231485</v>
      </c>
    </row>
    <row r="151" spans="1:8">
      <c r="A151" s="41">
        <v>851</v>
      </c>
      <c r="B151" s="31"/>
      <c r="C151" s="31"/>
      <c r="D151" s="32" t="s">
        <v>57</v>
      </c>
      <c r="E151" s="33">
        <f>E152+E159+E162</f>
        <v>0</v>
      </c>
      <c r="F151" s="33">
        <f t="shared" ref="F151:H151" si="57">F152+F159+F162</f>
        <v>27331</v>
      </c>
      <c r="G151" s="33">
        <f t="shared" si="57"/>
        <v>0</v>
      </c>
      <c r="H151" s="33">
        <f t="shared" si="57"/>
        <v>252135</v>
      </c>
    </row>
    <row r="152" spans="1:8">
      <c r="A152" s="39"/>
      <c r="B152" s="41" t="s">
        <v>58</v>
      </c>
      <c r="C152" s="31"/>
      <c r="D152" s="32" t="s">
        <v>59</v>
      </c>
      <c r="E152" s="33">
        <f>E153+E155+E157</f>
        <v>0</v>
      </c>
      <c r="F152" s="33">
        <f t="shared" ref="F152:H152" si="58">F153+F155+F157</f>
        <v>27331</v>
      </c>
      <c r="G152" s="33">
        <f t="shared" si="58"/>
        <v>0</v>
      </c>
      <c r="H152" s="33">
        <f t="shared" si="58"/>
        <v>239100</v>
      </c>
    </row>
    <row r="153" spans="1:8" ht="28.5">
      <c r="A153" s="40"/>
      <c r="B153" s="50"/>
      <c r="C153" s="31"/>
      <c r="D153" s="32" t="s">
        <v>79</v>
      </c>
      <c r="E153" s="33">
        <f>E154</f>
        <v>0</v>
      </c>
      <c r="F153" s="33">
        <f t="shared" ref="F153:H153" si="59">F154</f>
        <v>27331</v>
      </c>
      <c r="G153" s="33">
        <f t="shared" si="59"/>
        <v>0</v>
      </c>
      <c r="H153" s="33">
        <f t="shared" si="59"/>
        <v>0</v>
      </c>
    </row>
    <row r="154" spans="1:8" ht="120">
      <c r="A154" s="40"/>
      <c r="B154" s="46"/>
      <c r="C154" s="34" t="s">
        <v>62</v>
      </c>
      <c r="D154" s="35" t="s">
        <v>70</v>
      </c>
      <c r="E154" s="28">
        <v>0</v>
      </c>
      <c r="F154" s="28">
        <v>27331</v>
      </c>
      <c r="G154" s="28">
        <v>0</v>
      </c>
      <c r="H154" s="28">
        <v>0</v>
      </c>
    </row>
    <row r="155" spans="1:8">
      <c r="A155" s="40"/>
      <c r="B155" s="46"/>
      <c r="C155" s="34"/>
      <c r="D155" s="70" t="s">
        <v>97</v>
      </c>
      <c r="E155" s="33">
        <f>E156</f>
        <v>0</v>
      </c>
      <c r="F155" s="33">
        <f t="shared" ref="F155" si="60">F156</f>
        <v>0</v>
      </c>
      <c r="G155" s="33">
        <f t="shared" ref="G155" si="61">G156</f>
        <v>0</v>
      </c>
      <c r="H155" s="33">
        <f t="shared" ref="H155" si="62">H156</f>
        <v>235900</v>
      </c>
    </row>
    <row r="156" spans="1:8" ht="25.5">
      <c r="A156" s="40"/>
      <c r="B156" s="46"/>
      <c r="C156" s="52" t="s">
        <v>95</v>
      </c>
      <c r="D156" s="53" t="s">
        <v>96</v>
      </c>
      <c r="E156" s="51">
        <v>0</v>
      </c>
      <c r="F156" s="51">
        <v>0</v>
      </c>
      <c r="G156" s="51">
        <v>0</v>
      </c>
      <c r="H156" s="28">
        <v>235900</v>
      </c>
    </row>
    <row r="157" spans="1:8" ht="28.5">
      <c r="A157" s="40"/>
      <c r="B157" s="46"/>
      <c r="C157" s="34"/>
      <c r="D157" s="32" t="s">
        <v>80</v>
      </c>
      <c r="E157" s="33">
        <f>E158</f>
        <v>0</v>
      </c>
      <c r="F157" s="33">
        <f t="shared" ref="F157:H157" si="63">F158</f>
        <v>0</v>
      </c>
      <c r="G157" s="33">
        <f t="shared" si="63"/>
        <v>0</v>
      </c>
      <c r="H157" s="33">
        <f t="shared" si="63"/>
        <v>3200</v>
      </c>
    </row>
    <row r="158" spans="1:8" ht="25.5">
      <c r="A158" s="40"/>
      <c r="B158" s="46"/>
      <c r="C158" s="77">
        <v>4530</v>
      </c>
      <c r="D158" s="78" t="s">
        <v>146</v>
      </c>
      <c r="E158" s="28">
        <v>0</v>
      </c>
      <c r="F158" s="28">
        <v>0</v>
      </c>
      <c r="G158" s="28">
        <v>0</v>
      </c>
      <c r="H158" s="28">
        <v>3200</v>
      </c>
    </row>
    <row r="159" spans="1:8" ht="28.5">
      <c r="A159" s="39"/>
      <c r="B159" s="75" t="s">
        <v>174</v>
      </c>
      <c r="C159" s="31"/>
      <c r="D159" s="32" t="s">
        <v>175</v>
      </c>
      <c r="E159" s="33">
        <f>E160</f>
        <v>0</v>
      </c>
      <c r="F159" s="33">
        <f t="shared" ref="F159:H159" si="64">F160</f>
        <v>0</v>
      </c>
      <c r="G159" s="33">
        <f t="shared" si="64"/>
        <v>0</v>
      </c>
      <c r="H159" s="33">
        <f t="shared" si="64"/>
        <v>4900</v>
      </c>
    </row>
    <row r="160" spans="1:8" ht="28.5">
      <c r="A160" s="40"/>
      <c r="B160" s="50"/>
      <c r="C160" s="31"/>
      <c r="D160" s="32" t="s">
        <v>30</v>
      </c>
      <c r="E160" s="33">
        <f>E161</f>
        <v>0</v>
      </c>
      <c r="F160" s="33">
        <f t="shared" ref="F160:H160" si="65">F161</f>
        <v>0</v>
      </c>
      <c r="G160" s="33">
        <f t="shared" si="65"/>
        <v>0</v>
      </c>
      <c r="H160" s="33">
        <f t="shared" si="65"/>
        <v>4900</v>
      </c>
    </row>
    <row r="161" spans="1:8" ht="30">
      <c r="A161" s="40"/>
      <c r="B161" s="46"/>
      <c r="C161" s="34">
        <v>4530</v>
      </c>
      <c r="D161" s="35" t="s">
        <v>146</v>
      </c>
      <c r="E161" s="28">
        <v>0</v>
      </c>
      <c r="F161" s="28">
        <v>0</v>
      </c>
      <c r="G161" s="28">
        <v>0</v>
      </c>
      <c r="H161" s="28">
        <v>4900</v>
      </c>
    </row>
    <row r="162" spans="1:8">
      <c r="A162" s="39"/>
      <c r="B162" s="75" t="s">
        <v>176</v>
      </c>
      <c r="C162" s="31"/>
      <c r="D162" s="32" t="s">
        <v>177</v>
      </c>
      <c r="E162" s="33">
        <f>E163</f>
        <v>0</v>
      </c>
      <c r="F162" s="33">
        <f t="shared" ref="F162:H162" si="66">F163</f>
        <v>0</v>
      </c>
      <c r="G162" s="33">
        <f t="shared" si="66"/>
        <v>0</v>
      </c>
      <c r="H162" s="33">
        <f t="shared" si="66"/>
        <v>8135</v>
      </c>
    </row>
    <row r="163" spans="1:8" ht="28.5">
      <c r="A163" s="40"/>
      <c r="B163" s="50"/>
      <c r="C163" s="31"/>
      <c r="D163" s="32" t="s">
        <v>65</v>
      </c>
      <c r="E163" s="33">
        <f>E164</f>
        <v>0</v>
      </c>
      <c r="F163" s="33">
        <f t="shared" ref="F163:H163" si="67">F164</f>
        <v>0</v>
      </c>
      <c r="G163" s="33">
        <f t="shared" si="67"/>
        <v>0</v>
      </c>
      <c r="H163" s="33">
        <f t="shared" si="67"/>
        <v>8135</v>
      </c>
    </row>
    <row r="164" spans="1:8" ht="45">
      <c r="A164" s="40"/>
      <c r="B164" s="46"/>
      <c r="C164" s="34">
        <v>4300</v>
      </c>
      <c r="D164" s="35" t="s">
        <v>178</v>
      </c>
      <c r="E164" s="28">
        <v>0</v>
      </c>
      <c r="F164" s="28">
        <v>0</v>
      </c>
      <c r="G164" s="28">
        <v>0</v>
      </c>
      <c r="H164" s="28">
        <v>8135</v>
      </c>
    </row>
    <row r="165" spans="1:8">
      <c r="A165" s="75">
        <v>852</v>
      </c>
      <c r="B165" s="31"/>
      <c r="C165" s="31"/>
      <c r="D165" s="32" t="s">
        <v>67</v>
      </c>
      <c r="E165" s="33">
        <f>E166+E169</f>
        <v>0</v>
      </c>
      <c r="F165" s="33">
        <f t="shared" ref="F165:H165" si="68">F166+F169</f>
        <v>0</v>
      </c>
      <c r="G165" s="33">
        <f t="shared" si="68"/>
        <v>0</v>
      </c>
      <c r="H165" s="33">
        <f t="shared" si="68"/>
        <v>24698</v>
      </c>
    </row>
    <row r="166" spans="1:8">
      <c r="A166" s="149"/>
      <c r="B166" s="75">
        <v>85202</v>
      </c>
      <c r="C166" s="31"/>
      <c r="D166" s="32" t="s">
        <v>68</v>
      </c>
      <c r="E166" s="33">
        <f>E167</f>
        <v>0</v>
      </c>
      <c r="F166" s="33">
        <f t="shared" ref="F166:H166" si="69">F167</f>
        <v>0</v>
      </c>
      <c r="G166" s="33">
        <f t="shared" si="69"/>
        <v>0</v>
      </c>
      <c r="H166" s="33">
        <f t="shared" si="69"/>
        <v>18500</v>
      </c>
    </row>
    <row r="167" spans="1:8" ht="28.5">
      <c r="A167" s="150"/>
      <c r="B167" s="50"/>
      <c r="C167" s="31"/>
      <c r="D167" s="32" t="s">
        <v>30</v>
      </c>
      <c r="E167" s="33">
        <f>E168</f>
        <v>0</v>
      </c>
      <c r="F167" s="33">
        <f t="shared" ref="F167" si="70">F168</f>
        <v>0</v>
      </c>
      <c r="G167" s="33">
        <f t="shared" ref="G167" si="71">G168</f>
        <v>0</v>
      </c>
      <c r="H167" s="33">
        <f t="shared" ref="H167" si="72">H168</f>
        <v>18500</v>
      </c>
    </row>
    <row r="168" spans="1:8" ht="30">
      <c r="A168" s="150"/>
      <c r="B168" s="46"/>
      <c r="C168" s="34">
        <v>4530</v>
      </c>
      <c r="D168" s="35" t="s">
        <v>146</v>
      </c>
      <c r="E168" s="28">
        <v>0</v>
      </c>
      <c r="F168" s="28">
        <v>0</v>
      </c>
      <c r="G168" s="28">
        <v>0</v>
      </c>
      <c r="H168" s="28">
        <v>18500</v>
      </c>
    </row>
    <row r="169" spans="1:8" ht="28.5">
      <c r="A169" s="150"/>
      <c r="B169" s="75">
        <v>85218</v>
      </c>
      <c r="C169" s="31"/>
      <c r="D169" s="32" t="s">
        <v>88</v>
      </c>
      <c r="E169" s="33">
        <f>E170</f>
        <v>0</v>
      </c>
      <c r="F169" s="33">
        <f t="shared" ref="F169:H169" si="73">F170</f>
        <v>0</v>
      </c>
      <c r="G169" s="33">
        <f t="shared" si="73"/>
        <v>0</v>
      </c>
      <c r="H169" s="33">
        <f t="shared" si="73"/>
        <v>6198</v>
      </c>
    </row>
    <row r="170" spans="1:8" ht="28.5">
      <c r="A170" s="150"/>
      <c r="B170" s="50"/>
      <c r="C170" s="31"/>
      <c r="D170" s="32" t="s">
        <v>30</v>
      </c>
      <c r="E170" s="33">
        <f>E171</f>
        <v>0</v>
      </c>
      <c r="F170" s="33">
        <f t="shared" ref="F170:H170" si="74">F171</f>
        <v>0</v>
      </c>
      <c r="G170" s="33">
        <f t="shared" si="74"/>
        <v>0</v>
      </c>
      <c r="H170" s="33">
        <f t="shared" si="74"/>
        <v>6198</v>
      </c>
    </row>
    <row r="171" spans="1:8" ht="30">
      <c r="A171" s="151"/>
      <c r="B171" s="46"/>
      <c r="C171" s="34">
        <v>4010</v>
      </c>
      <c r="D171" s="35" t="s">
        <v>31</v>
      </c>
      <c r="E171" s="28">
        <v>0</v>
      </c>
      <c r="F171" s="28">
        <v>0</v>
      </c>
      <c r="G171" s="28">
        <v>0</v>
      </c>
      <c r="H171" s="28">
        <v>6198</v>
      </c>
    </row>
    <row r="172" spans="1:8" ht="28.5">
      <c r="A172" s="75">
        <v>853</v>
      </c>
      <c r="B172" s="31"/>
      <c r="C172" s="31"/>
      <c r="D172" s="32" t="s">
        <v>28</v>
      </c>
      <c r="E172" s="33">
        <f>E173+E181+E184+E189</f>
        <v>140500</v>
      </c>
      <c r="F172" s="33">
        <f t="shared" ref="F172:H172" si="75">F173+F181+F184+F189</f>
        <v>0</v>
      </c>
      <c r="G172" s="33">
        <f t="shared" si="75"/>
        <v>0</v>
      </c>
      <c r="H172" s="33">
        <f t="shared" si="75"/>
        <v>95522</v>
      </c>
    </row>
    <row r="173" spans="1:8" ht="28.5">
      <c r="A173" s="50"/>
      <c r="B173" s="75">
        <v>85321</v>
      </c>
      <c r="C173" s="31"/>
      <c r="D173" s="32" t="s">
        <v>179</v>
      </c>
      <c r="E173" s="33">
        <f>E174</f>
        <v>0</v>
      </c>
      <c r="F173" s="33">
        <f t="shared" ref="F173:H173" si="76">F174</f>
        <v>0</v>
      </c>
      <c r="G173" s="33">
        <f t="shared" si="76"/>
        <v>0</v>
      </c>
      <c r="H173" s="33">
        <f t="shared" si="76"/>
        <v>15590</v>
      </c>
    </row>
    <row r="174" spans="1:8" ht="28.5">
      <c r="A174" s="46"/>
      <c r="B174" s="50"/>
      <c r="C174" s="31"/>
      <c r="D174" s="32" t="s">
        <v>30</v>
      </c>
      <c r="E174" s="33">
        <f>E175+E176+E177+E178+E179+E180</f>
        <v>0</v>
      </c>
      <c r="F174" s="33">
        <f t="shared" ref="F174:H174" si="77">F175+F176+F177+F178+F179+F180</f>
        <v>0</v>
      </c>
      <c r="G174" s="33">
        <f t="shared" si="77"/>
        <v>0</v>
      </c>
      <c r="H174" s="33">
        <f t="shared" si="77"/>
        <v>15590</v>
      </c>
    </row>
    <row r="175" spans="1:8">
      <c r="A175" s="46"/>
      <c r="B175" s="46"/>
      <c r="C175" s="34">
        <v>4170</v>
      </c>
      <c r="D175" s="35" t="s">
        <v>89</v>
      </c>
      <c r="E175" s="28">
        <v>0</v>
      </c>
      <c r="F175" s="28">
        <v>0</v>
      </c>
      <c r="G175" s="28">
        <v>0</v>
      </c>
      <c r="H175" s="28">
        <v>5790</v>
      </c>
    </row>
    <row r="176" spans="1:8">
      <c r="A176" s="46"/>
      <c r="B176" s="46"/>
      <c r="C176" s="34">
        <v>4210</v>
      </c>
      <c r="D176" s="35" t="s">
        <v>22</v>
      </c>
      <c r="E176" s="28">
        <v>0</v>
      </c>
      <c r="F176" s="28">
        <v>0</v>
      </c>
      <c r="G176" s="28">
        <v>0</v>
      </c>
      <c r="H176" s="28">
        <v>1200</v>
      </c>
    </row>
    <row r="177" spans="1:10">
      <c r="A177" s="46"/>
      <c r="B177" s="46"/>
      <c r="C177" s="34">
        <v>4260</v>
      </c>
      <c r="D177" s="35" t="s">
        <v>180</v>
      </c>
      <c r="E177" s="28">
        <v>0</v>
      </c>
      <c r="F177" s="28">
        <v>0</v>
      </c>
      <c r="G177" s="28">
        <v>0</v>
      </c>
      <c r="H177" s="28">
        <v>1500</v>
      </c>
    </row>
    <row r="178" spans="1:10">
      <c r="A178" s="46"/>
      <c r="B178" s="46"/>
      <c r="C178" s="34">
        <v>4280</v>
      </c>
      <c r="D178" s="35" t="s">
        <v>181</v>
      </c>
      <c r="E178" s="28">
        <v>0</v>
      </c>
      <c r="F178" s="28">
        <v>0</v>
      </c>
      <c r="G178" s="28">
        <v>0</v>
      </c>
      <c r="H178" s="28">
        <v>5000</v>
      </c>
    </row>
    <row r="179" spans="1:10">
      <c r="A179" s="46"/>
      <c r="B179" s="46"/>
      <c r="C179" s="34">
        <v>4300</v>
      </c>
      <c r="D179" s="35" t="s">
        <v>18</v>
      </c>
      <c r="E179" s="28">
        <v>0</v>
      </c>
      <c r="F179" s="28">
        <v>0</v>
      </c>
      <c r="G179" s="28">
        <v>0</v>
      </c>
      <c r="H179" s="28">
        <v>1100</v>
      </c>
    </row>
    <row r="180" spans="1:10" ht="30">
      <c r="A180" s="46"/>
      <c r="B180" s="46"/>
      <c r="C180" s="34">
        <v>4360</v>
      </c>
      <c r="D180" s="35" t="s">
        <v>182</v>
      </c>
      <c r="E180" s="28">
        <v>0</v>
      </c>
      <c r="F180" s="28">
        <v>0</v>
      </c>
      <c r="G180" s="28">
        <v>0</v>
      </c>
      <c r="H180" s="28">
        <v>1000</v>
      </c>
    </row>
    <row r="181" spans="1:10" ht="45">
      <c r="A181" s="46"/>
      <c r="B181" s="93" t="s">
        <v>183</v>
      </c>
      <c r="C181" s="94"/>
      <c r="D181" s="91" t="s">
        <v>75</v>
      </c>
      <c r="E181" s="36">
        <f>E182</f>
        <v>0</v>
      </c>
      <c r="F181" s="36">
        <f t="shared" ref="F181:H181" si="78">F182</f>
        <v>0</v>
      </c>
      <c r="G181" s="36">
        <f t="shared" si="78"/>
        <v>0</v>
      </c>
      <c r="H181" s="36">
        <f t="shared" si="78"/>
        <v>14700</v>
      </c>
    </row>
    <row r="182" spans="1:10" ht="28.5">
      <c r="A182" s="46"/>
      <c r="B182" s="116"/>
      <c r="C182" s="94"/>
      <c r="D182" s="32" t="s">
        <v>30</v>
      </c>
      <c r="E182" s="36">
        <f>E183</f>
        <v>0</v>
      </c>
      <c r="F182" s="36">
        <f t="shared" ref="F182:H182" si="79">F183</f>
        <v>0</v>
      </c>
      <c r="G182" s="36">
        <f t="shared" si="79"/>
        <v>0</v>
      </c>
      <c r="H182" s="36">
        <f t="shared" si="79"/>
        <v>14700</v>
      </c>
    </row>
    <row r="183" spans="1:10" ht="30">
      <c r="A183" s="46"/>
      <c r="B183" s="74"/>
      <c r="C183" s="34">
        <v>4530</v>
      </c>
      <c r="D183" s="35" t="s">
        <v>146</v>
      </c>
      <c r="E183" s="28">
        <v>0</v>
      </c>
      <c r="F183" s="28">
        <v>0</v>
      </c>
      <c r="G183" s="28">
        <v>0</v>
      </c>
      <c r="H183" s="28">
        <v>14700</v>
      </c>
    </row>
    <row r="184" spans="1:10">
      <c r="A184" s="46"/>
      <c r="B184" s="93" t="s">
        <v>123</v>
      </c>
      <c r="C184" s="94"/>
      <c r="D184" s="91" t="s">
        <v>124</v>
      </c>
      <c r="E184" s="36">
        <f>E185+E187</f>
        <v>140500</v>
      </c>
      <c r="F184" s="36">
        <f t="shared" ref="F184:H184" si="80">F185+F187</f>
        <v>0</v>
      </c>
      <c r="G184" s="36">
        <f t="shared" si="80"/>
        <v>0</v>
      </c>
      <c r="H184" s="36">
        <f t="shared" si="80"/>
        <v>44732</v>
      </c>
    </row>
    <row r="185" spans="1:10">
      <c r="A185" s="158"/>
      <c r="B185" s="117"/>
      <c r="C185" s="94"/>
      <c r="D185" s="32" t="s">
        <v>85</v>
      </c>
      <c r="E185" s="36">
        <f>E186</f>
        <v>140500</v>
      </c>
      <c r="F185" s="36">
        <f t="shared" ref="F185:H185" si="81">F186</f>
        <v>0</v>
      </c>
      <c r="G185" s="36">
        <f t="shared" si="81"/>
        <v>0</v>
      </c>
      <c r="H185" s="36">
        <f t="shared" si="81"/>
        <v>0</v>
      </c>
    </row>
    <row r="186" spans="1:10" ht="225">
      <c r="A186" s="158"/>
      <c r="B186" s="118"/>
      <c r="C186" s="34" t="s">
        <v>125</v>
      </c>
      <c r="D186" s="35" t="s">
        <v>126</v>
      </c>
      <c r="E186" s="28">
        <v>140500</v>
      </c>
      <c r="F186" s="28">
        <v>0</v>
      </c>
      <c r="G186" s="28">
        <v>0</v>
      </c>
      <c r="H186" s="28">
        <v>0</v>
      </c>
    </row>
    <row r="187" spans="1:10" ht="28.5">
      <c r="A187" s="158"/>
      <c r="B187" s="118"/>
      <c r="C187" s="94"/>
      <c r="D187" s="32" t="s">
        <v>30</v>
      </c>
      <c r="E187" s="36">
        <f>E188</f>
        <v>0</v>
      </c>
      <c r="F187" s="36">
        <f t="shared" ref="F187" si="82">F188</f>
        <v>0</v>
      </c>
      <c r="G187" s="36">
        <f t="shared" ref="G187" si="83">G188</f>
        <v>0</v>
      </c>
      <c r="H187" s="36">
        <f t="shared" ref="H187" si="84">H188</f>
        <v>44732</v>
      </c>
      <c r="J187" s="5"/>
    </row>
    <row r="188" spans="1:10" ht="30">
      <c r="A188" s="158"/>
      <c r="B188" s="119"/>
      <c r="C188" s="34" t="s">
        <v>64</v>
      </c>
      <c r="D188" s="35" t="s">
        <v>31</v>
      </c>
      <c r="E188" s="28">
        <v>0</v>
      </c>
      <c r="F188" s="28">
        <v>0</v>
      </c>
      <c r="G188" s="28">
        <v>0</v>
      </c>
      <c r="H188" s="28">
        <v>44732</v>
      </c>
      <c r="J188" s="5"/>
    </row>
    <row r="189" spans="1:10">
      <c r="A189" s="158"/>
      <c r="B189" s="93" t="s">
        <v>184</v>
      </c>
      <c r="C189" s="94"/>
      <c r="D189" s="91" t="s">
        <v>19</v>
      </c>
      <c r="E189" s="36">
        <f>E190</f>
        <v>0</v>
      </c>
      <c r="F189" s="36">
        <f t="shared" ref="F189:H189" si="85">F190</f>
        <v>0</v>
      </c>
      <c r="G189" s="36">
        <f t="shared" si="85"/>
        <v>0</v>
      </c>
      <c r="H189" s="36">
        <f t="shared" si="85"/>
        <v>20500</v>
      </c>
    </row>
    <row r="190" spans="1:10" ht="42.75">
      <c r="A190" s="158"/>
      <c r="B190" s="116"/>
      <c r="C190" s="94"/>
      <c r="D190" s="32" t="s">
        <v>185</v>
      </c>
      <c r="E190" s="36">
        <f>E191</f>
        <v>0</v>
      </c>
      <c r="F190" s="36">
        <f t="shared" ref="F190:H190" si="86">F191</f>
        <v>0</v>
      </c>
      <c r="G190" s="36">
        <f t="shared" si="86"/>
        <v>0</v>
      </c>
      <c r="H190" s="36">
        <f t="shared" si="86"/>
        <v>20500</v>
      </c>
    </row>
    <row r="191" spans="1:10" ht="30">
      <c r="A191" s="159"/>
      <c r="B191" s="74"/>
      <c r="C191" s="34">
        <v>4360</v>
      </c>
      <c r="D191" s="35" t="s">
        <v>182</v>
      </c>
      <c r="E191" s="28">
        <v>0</v>
      </c>
      <c r="F191" s="28">
        <v>0</v>
      </c>
      <c r="G191" s="28">
        <v>0</v>
      </c>
      <c r="H191" s="28">
        <v>20500</v>
      </c>
    </row>
    <row r="192" spans="1:10" ht="28.5">
      <c r="A192" s="41">
        <v>854</v>
      </c>
      <c r="B192" s="31"/>
      <c r="C192" s="31"/>
      <c r="D192" s="32" t="s">
        <v>21</v>
      </c>
      <c r="E192" s="33">
        <f>E193</f>
        <v>0</v>
      </c>
      <c r="F192" s="33">
        <f t="shared" ref="F192:H192" si="87">F193</f>
        <v>0</v>
      </c>
      <c r="G192" s="33">
        <f t="shared" si="87"/>
        <v>0</v>
      </c>
      <c r="H192" s="33">
        <f t="shared" si="87"/>
        <v>123000</v>
      </c>
    </row>
    <row r="193" spans="1:8" ht="30">
      <c r="A193" s="39"/>
      <c r="B193" s="65">
        <v>85403</v>
      </c>
      <c r="C193" s="34"/>
      <c r="D193" s="35" t="s">
        <v>63</v>
      </c>
      <c r="E193" s="28">
        <f>E194</f>
        <v>0</v>
      </c>
      <c r="F193" s="28">
        <f t="shared" ref="F193:H193" si="88">F194</f>
        <v>0</v>
      </c>
      <c r="G193" s="28">
        <f t="shared" si="88"/>
        <v>0</v>
      </c>
      <c r="H193" s="28">
        <f t="shared" si="88"/>
        <v>123000</v>
      </c>
    </row>
    <row r="194" spans="1:8">
      <c r="A194" s="40"/>
      <c r="B194" s="64"/>
      <c r="C194" s="71"/>
      <c r="D194" s="70" t="s">
        <v>97</v>
      </c>
      <c r="E194" s="33">
        <f>E195</f>
        <v>0</v>
      </c>
      <c r="F194" s="33">
        <f t="shared" ref="F194:H194" si="89">F195</f>
        <v>0</v>
      </c>
      <c r="G194" s="33">
        <f t="shared" si="89"/>
        <v>0</v>
      </c>
      <c r="H194" s="33">
        <f t="shared" si="89"/>
        <v>123000</v>
      </c>
    </row>
    <row r="195" spans="1:8" ht="30">
      <c r="A195" s="40"/>
      <c r="B195" s="64"/>
      <c r="C195" s="34">
        <v>6060</v>
      </c>
      <c r="D195" s="35" t="s">
        <v>145</v>
      </c>
      <c r="E195" s="28">
        <v>0</v>
      </c>
      <c r="F195" s="28">
        <v>0</v>
      </c>
      <c r="G195" s="28">
        <v>0</v>
      </c>
      <c r="H195" s="28">
        <v>123000</v>
      </c>
    </row>
    <row r="196" spans="1:8">
      <c r="A196" s="75">
        <v>855</v>
      </c>
      <c r="B196" s="31"/>
      <c r="C196" s="31"/>
      <c r="D196" s="32" t="s">
        <v>23</v>
      </c>
      <c r="E196" s="33">
        <f>E197+E200</f>
        <v>0</v>
      </c>
      <c r="F196" s="33">
        <f t="shared" ref="F196:H196" si="90">F197+F200</f>
        <v>0</v>
      </c>
      <c r="G196" s="33">
        <f t="shared" si="90"/>
        <v>0</v>
      </c>
      <c r="H196" s="33">
        <f t="shared" si="90"/>
        <v>133624</v>
      </c>
    </row>
    <row r="197" spans="1:8">
      <c r="A197" s="157"/>
      <c r="B197" s="75">
        <v>85508</v>
      </c>
      <c r="C197" s="34"/>
      <c r="D197" s="35" t="s">
        <v>29</v>
      </c>
      <c r="E197" s="28">
        <f>E198</f>
        <v>0</v>
      </c>
      <c r="F197" s="28">
        <f t="shared" ref="F197:H197" si="91">F198</f>
        <v>0</v>
      </c>
      <c r="G197" s="28">
        <f t="shared" si="91"/>
        <v>0</v>
      </c>
      <c r="H197" s="28">
        <f t="shared" si="91"/>
        <v>4500</v>
      </c>
    </row>
    <row r="198" spans="1:8" ht="29.25">
      <c r="A198" s="158"/>
      <c r="B198" s="149"/>
      <c r="C198" s="71"/>
      <c r="D198" s="33" t="s">
        <v>30</v>
      </c>
      <c r="E198" s="19">
        <f>E199</f>
        <v>0</v>
      </c>
      <c r="F198" s="19">
        <f t="shared" ref="F198:H198" si="92">F199</f>
        <v>0</v>
      </c>
      <c r="G198" s="19">
        <f t="shared" si="92"/>
        <v>0</v>
      </c>
      <c r="H198" s="19">
        <f t="shared" si="92"/>
        <v>4500</v>
      </c>
    </row>
    <row r="199" spans="1:8" ht="30">
      <c r="A199" s="158"/>
      <c r="B199" s="151"/>
      <c r="C199" s="34">
        <v>4530</v>
      </c>
      <c r="D199" s="35" t="s">
        <v>146</v>
      </c>
      <c r="E199" s="28">
        <v>0</v>
      </c>
      <c r="F199" s="28">
        <v>0</v>
      </c>
      <c r="G199" s="28">
        <v>0</v>
      </c>
      <c r="H199" s="28">
        <v>4500</v>
      </c>
    </row>
    <row r="200" spans="1:8" ht="30">
      <c r="A200" s="158"/>
      <c r="B200" s="75">
        <v>85510</v>
      </c>
      <c r="C200" s="34"/>
      <c r="D200" s="35" t="s">
        <v>24</v>
      </c>
      <c r="E200" s="33">
        <f>E201</f>
        <v>0</v>
      </c>
      <c r="F200" s="33">
        <f t="shared" ref="F200:H200" si="93">F201</f>
        <v>0</v>
      </c>
      <c r="G200" s="33">
        <f t="shared" si="93"/>
        <v>0</v>
      </c>
      <c r="H200" s="33">
        <f t="shared" si="93"/>
        <v>129124</v>
      </c>
    </row>
    <row r="201" spans="1:8" ht="29.25">
      <c r="A201" s="158"/>
      <c r="B201" s="149"/>
      <c r="C201" s="71"/>
      <c r="D201" s="33" t="s">
        <v>30</v>
      </c>
      <c r="E201" s="120">
        <f>E202+E203</f>
        <v>0</v>
      </c>
      <c r="F201" s="120">
        <f t="shared" ref="F201:H201" si="94">F202+F203</f>
        <v>0</v>
      </c>
      <c r="G201" s="120">
        <f t="shared" si="94"/>
        <v>0</v>
      </c>
      <c r="H201" s="120">
        <f t="shared" si="94"/>
        <v>129124</v>
      </c>
    </row>
    <row r="202" spans="1:8" ht="30">
      <c r="A202" s="158"/>
      <c r="B202" s="150"/>
      <c r="C202" s="34" t="s">
        <v>64</v>
      </c>
      <c r="D202" s="35" t="s">
        <v>31</v>
      </c>
      <c r="E202" s="28">
        <v>0</v>
      </c>
      <c r="F202" s="28">
        <v>0</v>
      </c>
      <c r="G202" s="28">
        <v>0</v>
      </c>
      <c r="H202" s="28">
        <v>109605</v>
      </c>
    </row>
    <row r="203" spans="1:8" ht="30">
      <c r="A203" s="159"/>
      <c r="B203" s="151"/>
      <c r="C203" s="34">
        <v>4530</v>
      </c>
      <c r="D203" s="35" t="s">
        <v>146</v>
      </c>
      <c r="E203" s="28">
        <v>0</v>
      </c>
      <c r="F203" s="28">
        <v>0</v>
      </c>
      <c r="G203" s="28">
        <v>0</v>
      </c>
      <c r="H203" s="28">
        <v>19519</v>
      </c>
    </row>
    <row r="204" spans="1:8" ht="28.5">
      <c r="A204" s="75" t="s">
        <v>76</v>
      </c>
      <c r="B204" s="31"/>
      <c r="C204" s="31"/>
      <c r="D204" s="32" t="s">
        <v>141</v>
      </c>
      <c r="E204" s="33">
        <f>E205+E208+E211</f>
        <v>0</v>
      </c>
      <c r="F204" s="33">
        <f t="shared" ref="F204:H204" si="95">F205+F208+F211</f>
        <v>239261</v>
      </c>
      <c r="G204" s="33">
        <f t="shared" si="95"/>
        <v>0</v>
      </c>
      <c r="H204" s="33">
        <f t="shared" si="95"/>
        <v>39000</v>
      </c>
    </row>
    <row r="205" spans="1:8">
      <c r="A205" s="157"/>
      <c r="B205" s="75" t="s">
        <v>186</v>
      </c>
      <c r="C205" s="31"/>
      <c r="D205" s="32" t="s">
        <v>187</v>
      </c>
      <c r="E205" s="33">
        <f>E206</f>
        <v>0</v>
      </c>
      <c r="F205" s="33">
        <f t="shared" ref="F205:H205" si="96">F206</f>
        <v>0</v>
      </c>
      <c r="G205" s="33">
        <f t="shared" si="96"/>
        <v>0</v>
      </c>
      <c r="H205" s="33">
        <f t="shared" si="96"/>
        <v>5000</v>
      </c>
    </row>
    <row r="206" spans="1:8" ht="28.5">
      <c r="A206" s="158"/>
      <c r="B206" s="180"/>
      <c r="C206" s="31"/>
      <c r="D206" s="32" t="s">
        <v>188</v>
      </c>
      <c r="E206" s="33">
        <f>E207</f>
        <v>0</v>
      </c>
      <c r="F206" s="33">
        <f t="shared" ref="F206:H206" si="97">F207</f>
        <v>0</v>
      </c>
      <c r="G206" s="33">
        <f t="shared" si="97"/>
        <v>0</v>
      </c>
      <c r="H206" s="33">
        <f t="shared" si="97"/>
        <v>5000</v>
      </c>
    </row>
    <row r="207" spans="1:8">
      <c r="A207" s="158"/>
      <c r="B207" s="166"/>
      <c r="C207" s="34" t="s">
        <v>161</v>
      </c>
      <c r="D207" s="35" t="s">
        <v>18</v>
      </c>
      <c r="E207" s="28">
        <v>0</v>
      </c>
      <c r="F207" s="28">
        <v>0</v>
      </c>
      <c r="G207" s="28">
        <v>0</v>
      </c>
      <c r="H207" s="28">
        <v>5000</v>
      </c>
    </row>
    <row r="208" spans="1:8" ht="57">
      <c r="A208" s="158"/>
      <c r="B208" s="75" t="s">
        <v>77</v>
      </c>
      <c r="C208" s="31"/>
      <c r="D208" s="32" t="s">
        <v>78</v>
      </c>
      <c r="E208" s="33">
        <f>E209</f>
        <v>0</v>
      </c>
      <c r="F208" s="33">
        <f t="shared" ref="F208:H208" si="98">F209</f>
        <v>239261</v>
      </c>
      <c r="G208" s="33">
        <f t="shared" si="98"/>
        <v>0</v>
      </c>
      <c r="H208" s="33">
        <f t="shared" si="98"/>
        <v>0</v>
      </c>
    </row>
    <row r="209" spans="1:8">
      <c r="A209" s="158"/>
      <c r="B209" s="180"/>
      <c r="C209" s="31"/>
      <c r="D209" s="32" t="s">
        <v>140</v>
      </c>
      <c r="E209" s="33">
        <f>E210</f>
        <v>0</v>
      </c>
      <c r="F209" s="33">
        <f>F210</f>
        <v>239261</v>
      </c>
      <c r="G209" s="33"/>
      <c r="H209" s="33"/>
    </row>
    <row r="210" spans="1:8">
      <c r="A210" s="158"/>
      <c r="B210" s="166"/>
      <c r="C210" s="34" t="s">
        <v>54</v>
      </c>
      <c r="D210" s="35" t="s">
        <v>142</v>
      </c>
      <c r="E210" s="28">
        <v>0</v>
      </c>
      <c r="F210" s="28">
        <v>239261</v>
      </c>
      <c r="G210" s="28">
        <v>0</v>
      </c>
      <c r="H210" s="28">
        <v>0</v>
      </c>
    </row>
    <row r="211" spans="1:8">
      <c r="A211" s="158"/>
      <c r="B211" s="75" t="s">
        <v>189</v>
      </c>
      <c r="C211" s="31"/>
      <c r="D211" s="32" t="s">
        <v>19</v>
      </c>
      <c r="E211" s="33">
        <f>E212</f>
        <v>0</v>
      </c>
      <c r="F211" s="33">
        <f t="shared" ref="F211:H211" si="99">F212</f>
        <v>0</v>
      </c>
      <c r="G211" s="33">
        <f t="shared" si="99"/>
        <v>0</v>
      </c>
      <c r="H211" s="33">
        <f t="shared" si="99"/>
        <v>34000</v>
      </c>
    </row>
    <row r="212" spans="1:8" ht="28.5">
      <c r="A212" s="158"/>
      <c r="B212" s="180"/>
      <c r="C212" s="31"/>
      <c r="D212" s="32" t="s">
        <v>188</v>
      </c>
      <c r="E212" s="33">
        <f>E213+E214+E215</f>
        <v>0</v>
      </c>
      <c r="F212" s="33">
        <f t="shared" ref="F212:H212" si="100">F213+F214+F215</f>
        <v>0</v>
      </c>
      <c r="G212" s="33">
        <f t="shared" si="100"/>
        <v>0</v>
      </c>
      <c r="H212" s="33">
        <f t="shared" si="100"/>
        <v>34000</v>
      </c>
    </row>
    <row r="213" spans="1:8" ht="90">
      <c r="A213" s="158"/>
      <c r="B213" s="165"/>
      <c r="C213" s="34">
        <v>2310</v>
      </c>
      <c r="D213" s="35" t="s">
        <v>190</v>
      </c>
      <c r="E213" s="28">
        <v>0</v>
      </c>
      <c r="F213" s="28">
        <v>0</v>
      </c>
      <c r="G213" s="28">
        <v>0</v>
      </c>
      <c r="H213" s="28">
        <v>8000</v>
      </c>
    </row>
    <row r="214" spans="1:8" ht="60">
      <c r="A214" s="158"/>
      <c r="B214" s="165"/>
      <c r="C214" s="34">
        <v>2820</v>
      </c>
      <c r="D214" s="35" t="s">
        <v>191</v>
      </c>
      <c r="E214" s="28">
        <v>0</v>
      </c>
      <c r="F214" s="28">
        <v>0</v>
      </c>
      <c r="G214" s="28">
        <v>0</v>
      </c>
      <c r="H214" s="28">
        <v>2000</v>
      </c>
    </row>
    <row r="215" spans="1:8">
      <c r="A215" s="159"/>
      <c r="B215" s="166"/>
      <c r="C215" s="34" t="s">
        <v>161</v>
      </c>
      <c r="D215" s="35" t="s">
        <v>18</v>
      </c>
      <c r="E215" s="28">
        <v>0</v>
      </c>
      <c r="F215" s="28">
        <v>0</v>
      </c>
      <c r="G215" s="28">
        <v>0</v>
      </c>
      <c r="H215" s="28">
        <v>24000</v>
      </c>
    </row>
    <row r="216" spans="1:8">
      <c r="A216" s="75">
        <v>926</v>
      </c>
      <c r="B216" s="31"/>
      <c r="C216" s="31"/>
      <c r="D216" s="32" t="s">
        <v>128</v>
      </c>
      <c r="E216" s="33">
        <f>E217+E220</f>
        <v>0</v>
      </c>
      <c r="F216" s="33">
        <f t="shared" ref="F216:H216" si="101">F217+F220</f>
        <v>5727</v>
      </c>
      <c r="G216" s="33">
        <f t="shared" si="101"/>
        <v>0</v>
      </c>
      <c r="H216" s="33">
        <f t="shared" si="101"/>
        <v>68826</v>
      </c>
    </row>
    <row r="217" spans="1:8">
      <c r="A217" s="157"/>
      <c r="B217" s="75">
        <v>92601</v>
      </c>
      <c r="C217" s="31"/>
      <c r="D217" s="32" t="s">
        <v>129</v>
      </c>
      <c r="E217" s="33">
        <f>E218</f>
        <v>0</v>
      </c>
      <c r="F217" s="33">
        <f t="shared" ref="F217:H217" si="102">F218</f>
        <v>0</v>
      </c>
      <c r="G217" s="33">
        <f t="shared" si="102"/>
        <v>0</v>
      </c>
      <c r="H217" s="33">
        <f t="shared" si="102"/>
        <v>64876</v>
      </c>
    </row>
    <row r="218" spans="1:8" ht="28.5">
      <c r="A218" s="158"/>
      <c r="B218" s="184"/>
      <c r="C218" s="31"/>
      <c r="D218" s="32" t="s">
        <v>30</v>
      </c>
      <c r="E218" s="33">
        <f>E219</f>
        <v>0</v>
      </c>
      <c r="F218" s="33">
        <f t="shared" ref="F218:H218" si="103">F219</f>
        <v>0</v>
      </c>
      <c r="G218" s="33">
        <f t="shared" si="103"/>
        <v>0</v>
      </c>
      <c r="H218" s="33">
        <f t="shared" si="103"/>
        <v>64876</v>
      </c>
    </row>
    <row r="219" spans="1:8" ht="30">
      <c r="A219" s="158"/>
      <c r="B219" s="184"/>
      <c r="C219" s="34">
        <v>4530</v>
      </c>
      <c r="D219" s="35" t="s">
        <v>146</v>
      </c>
      <c r="E219" s="28">
        <v>0</v>
      </c>
      <c r="F219" s="28">
        <v>0</v>
      </c>
      <c r="G219" s="28">
        <v>0</v>
      </c>
      <c r="H219" s="28">
        <v>64876</v>
      </c>
    </row>
    <row r="220" spans="1:8">
      <c r="A220" s="158"/>
      <c r="B220" s="75">
        <v>92695</v>
      </c>
      <c r="C220" s="31"/>
      <c r="D220" s="32" t="s">
        <v>19</v>
      </c>
      <c r="E220" s="33">
        <f>E221+E223</f>
        <v>0</v>
      </c>
      <c r="F220" s="33">
        <f t="shared" ref="F220:H220" si="104">F221+F223</f>
        <v>5727</v>
      </c>
      <c r="G220" s="33">
        <f t="shared" si="104"/>
        <v>0</v>
      </c>
      <c r="H220" s="33">
        <f t="shared" si="104"/>
        <v>3950</v>
      </c>
    </row>
    <row r="221" spans="1:8">
      <c r="A221" s="158"/>
      <c r="B221" s="149"/>
      <c r="C221" s="31"/>
      <c r="D221" s="32" t="s">
        <v>140</v>
      </c>
      <c r="E221" s="33">
        <f>E222</f>
        <v>0</v>
      </c>
      <c r="F221" s="33">
        <f>F222</f>
        <v>5727</v>
      </c>
      <c r="G221" s="33">
        <f t="shared" ref="G221:H221" si="105">G222</f>
        <v>0</v>
      </c>
      <c r="H221" s="33">
        <f t="shared" si="105"/>
        <v>0</v>
      </c>
    </row>
    <row r="222" spans="1:8" ht="105">
      <c r="A222" s="158"/>
      <c r="B222" s="150"/>
      <c r="C222" s="34" t="s">
        <v>130</v>
      </c>
      <c r="D222" s="35" t="s">
        <v>131</v>
      </c>
      <c r="E222" s="28">
        <v>0</v>
      </c>
      <c r="F222" s="28">
        <v>5727</v>
      </c>
      <c r="G222" s="28">
        <v>0</v>
      </c>
      <c r="H222" s="28">
        <v>0</v>
      </c>
    </row>
    <row r="223" spans="1:8" ht="28.5">
      <c r="A223" s="158"/>
      <c r="B223" s="150"/>
      <c r="C223" s="31"/>
      <c r="D223" s="32" t="s">
        <v>65</v>
      </c>
      <c r="E223" s="33">
        <f>E224+E225+E226</f>
        <v>0</v>
      </c>
      <c r="F223" s="33">
        <f t="shared" ref="F223:H223" si="106">F224+F225+F226</f>
        <v>0</v>
      </c>
      <c r="G223" s="33">
        <f t="shared" si="106"/>
        <v>0</v>
      </c>
      <c r="H223" s="33">
        <f t="shared" si="106"/>
        <v>3950</v>
      </c>
    </row>
    <row r="224" spans="1:8" ht="30">
      <c r="A224" s="158"/>
      <c r="B224" s="150"/>
      <c r="C224" s="34">
        <v>4110</v>
      </c>
      <c r="D224" s="35" t="s">
        <v>32</v>
      </c>
      <c r="E224" s="28">
        <v>0</v>
      </c>
      <c r="F224" s="28">
        <v>0</v>
      </c>
      <c r="G224" s="28">
        <v>0</v>
      </c>
      <c r="H224" s="28">
        <v>200</v>
      </c>
    </row>
    <row r="225" spans="1:8">
      <c r="A225" s="158"/>
      <c r="B225" s="150"/>
      <c r="C225" s="34">
        <v>4170</v>
      </c>
      <c r="D225" s="35" t="s">
        <v>89</v>
      </c>
      <c r="E225" s="28">
        <v>0</v>
      </c>
      <c r="F225" s="28">
        <v>0</v>
      </c>
      <c r="G225" s="28">
        <v>0</v>
      </c>
      <c r="H225" s="28">
        <v>1000</v>
      </c>
    </row>
    <row r="226" spans="1:8">
      <c r="A226" s="159"/>
      <c r="B226" s="151"/>
      <c r="C226" s="34" t="s">
        <v>161</v>
      </c>
      <c r="D226" s="35" t="s">
        <v>18</v>
      </c>
      <c r="E226" s="28">
        <v>0</v>
      </c>
      <c r="F226" s="28">
        <v>0</v>
      </c>
      <c r="G226" s="28">
        <v>0</v>
      </c>
      <c r="H226" s="28">
        <v>2750</v>
      </c>
    </row>
  </sheetData>
  <mergeCells count="34">
    <mergeCell ref="E9:F9"/>
    <mergeCell ref="B147:B150"/>
    <mergeCell ref="B206:B207"/>
    <mergeCell ref="A5:H5"/>
    <mergeCell ref="A9:A11"/>
    <mergeCell ref="B9:B11"/>
    <mergeCell ref="C9:C11"/>
    <mergeCell ref="D9:D11"/>
    <mergeCell ref="A6:H6"/>
    <mergeCell ref="G9:H9"/>
    <mergeCell ref="A7:H7"/>
    <mergeCell ref="E11:H11"/>
    <mergeCell ref="B16:B39"/>
    <mergeCell ref="B72:B75"/>
    <mergeCell ref="B77:B80"/>
    <mergeCell ref="B218:B219"/>
    <mergeCell ref="A217:A226"/>
    <mergeCell ref="B221:B226"/>
    <mergeCell ref="A205:A215"/>
    <mergeCell ref="B212:B215"/>
    <mergeCell ref="B138:B141"/>
    <mergeCell ref="B209:B210"/>
    <mergeCell ref="B104:B108"/>
    <mergeCell ref="A103:A111"/>
    <mergeCell ref="A166:A171"/>
    <mergeCell ref="A185:A191"/>
    <mergeCell ref="A197:A203"/>
    <mergeCell ref="B198:B199"/>
    <mergeCell ref="B201:B203"/>
    <mergeCell ref="B114:B121"/>
    <mergeCell ref="A113:A124"/>
    <mergeCell ref="A131:A141"/>
    <mergeCell ref="B82:B98"/>
    <mergeCell ref="A71:A101"/>
  </mergeCells>
  <phoneticPr fontId="0" type="noConversion"/>
  <printOptions horizontalCentered="1"/>
  <pageMargins left="0.31496062992125984" right="0.31496062992125984" top="0.98425196850393704" bottom="0.98425196850393704" header="0.59055118110236227" footer="0.59055118110236227"/>
  <pageSetup paperSize="9" scale="90" orientation="portrait" r:id="rId1"/>
  <headerFooter alignWithMargins="0"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Normal="100" workbookViewId="0">
      <selection sqref="A1:H18"/>
    </sheetView>
  </sheetViews>
  <sheetFormatPr defaultRowHeight="15"/>
  <cols>
    <col min="1" max="1" width="5.5703125" style="1" bestFit="1" customWidth="1"/>
    <col min="2" max="2" width="7.5703125" style="1" customWidth="1"/>
    <col min="3" max="3" width="5.5703125" style="1" bestFit="1" customWidth="1"/>
    <col min="4" max="4" width="30.5703125" style="1" customWidth="1"/>
    <col min="5" max="5" width="11.28515625" style="7" bestFit="1" customWidth="1"/>
    <col min="6" max="6" width="10.140625" style="7" customWidth="1"/>
    <col min="7" max="7" width="12.140625" style="7" bestFit="1" customWidth="1"/>
    <col min="8" max="8" width="9.140625" style="7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>
      <c r="A2" s="6"/>
      <c r="B2" s="6"/>
      <c r="C2" s="6"/>
      <c r="F2" s="1" t="s">
        <v>209</v>
      </c>
      <c r="G2" s="1"/>
      <c r="H2" s="1"/>
    </row>
    <row r="3" spans="1:13">
      <c r="A3" s="6"/>
      <c r="B3" s="6"/>
      <c r="C3" s="6"/>
      <c r="F3" s="1" t="s">
        <v>1</v>
      </c>
      <c r="G3" s="1"/>
      <c r="H3" s="1"/>
    </row>
    <row r="4" spans="1:13">
      <c r="A4" s="6"/>
      <c r="B4" s="6"/>
      <c r="C4" s="6"/>
      <c r="F4" s="1" t="s">
        <v>210</v>
      </c>
      <c r="G4" s="1"/>
      <c r="H4" s="1"/>
    </row>
    <row r="5" spans="1:13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3">
      <c r="A6" s="174" t="s">
        <v>20</v>
      </c>
      <c r="B6" s="174"/>
      <c r="C6" s="174"/>
      <c r="D6" s="174"/>
      <c r="E6" s="174"/>
      <c r="F6" s="174"/>
      <c r="G6" s="174"/>
      <c r="H6" s="174"/>
      <c r="K6" s="5"/>
    </row>
    <row r="7" spans="1:13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3">
      <c r="A8" s="8"/>
      <c r="B8" s="8"/>
      <c r="C8" s="8"/>
      <c r="D8" s="8"/>
      <c r="E8" s="9"/>
      <c r="F8" s="9"/>
      <c r="G8" s="9"/>
      <c r="H8" s="9"/>
    </row>
    <row r="9" spans="1:13">
      <c r="A9" s="178" t="s">
        <v>6</v>
      </c>
      <c r="B9" s="178" t="s">
        <v>7</v>
      </c>
      <c r="C9" s="178" t="s">
        <v>8</v>
      </c>
      <c r="D9" s="176" t="s">
        <v>9</v>
      </c>
      <c r="E9" s="175" t="s">
        <v>4</v>
      </c>
      <c r="F9" s="175"/>
      <c r="G9" s="175" t="s">
        <v>5</v>
      </c>
      <c r="H9" s="175"/>
    </row>
    <row r="10" spans="1:13">
      <c r="A10" s="178"/>
      <c r="B10" s="178"/>
      <c r="C10" s="178"/>
      <c r="D10" s="176"/>
      <c r="E10" s="10" t="s">
        <v>10</v>
      </c>
      <c r="F10" s="10" t="s">
        <v>11</v>
      </c>
      <c r="G10" s="10" t="s">
        <v>10</v>
      </c>
      <c r="H10" s="10" t="s">
        <v>11</v>
      </c>
    </row>
    <row r="11" spans="1:13">
      <c r="A11" s="178"/>
      <c r="B11" s="178"/>
      <c r="C11" s="178"/>
      <c r="D11" s="176"/>
      <c r="E11" s="177" t="s">
        <v>14</v>
      </c>
      <c r="F11" s="175"/>
      <c r="G11" s="175"/>
      <c r="H11" s="175"/>
    </row>
    <row r="12" spans="1:13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  <c r="L12" s="1" t="s">
        <v>15</v>
      </c>
    </row>
    <row r="13" spans="1:13">
      <c r="A13" s="11"/>
      <c r="B13" s="11"/>
      <c r="C13" s="11"/>
      <c r="D13" s="12" t="s">
        <v>35</v>
      </c>
      <c r="E13" s="13">
        <f>E14</f>
        <v>1430</v>
      </c>
      <c r="F13" s="13">
        <f t="shared" ref="F13:H13" si="0">F14</f>
        <v>0</v>
      </c>
      <c r="G13" s="13">
        <f t="shared" si="0"/>
        <v>1430</v>
      </c>
      <c r="H13" s="13">
        <f t="shared" si="0"/>
        <v>0</v>
      </c>
      <c r="I13" s="7"/>
      <c r="J13" s="7"/>
      <c r="K13" s="7"/>
      <c r="L13" s="7"/>
      <c r="M13" s="7"/>
    </row>
    <row r="14" spans="1:13" ht="31.5">
      <c r="A14" s="18" t="s">
        <v>34</v>
      </c>
      <c r="B14" s="15"/>
      <c r="C14" s="15"/>
      <c r="D14" s="16" t="s">
        <v>21</v>
      </c>
      <c r="E14" s="17">
        <f>E15</f>
        <v>1430</v>
      </c>
      <c r="F14" s="17">
        <f t="shared" ref="F14:H14" si="1">F15</f>
        <v>0</v>
      </c>
      <c r="G14" s="17">
        <f t="shared" si="1"/>
        <v>1430</v>
      </c>
      <c r="H14" s="17">
        <f t="shared" si="1"/>
        <v>0</v>
      </c>
    </row>
    <row r="15" spans="1:13" ht="47.25">
      <c r="A15" s="187"/>
      <c r="B15" s="18" t="s">
        <v>37</v>
      </c>
      <c r="C15" s="15"/>
      <c r="D15" s="16" t="s">
        <v>36</v>
      </c>
      <c r="E15" s="17">
        <f>E16+E17+E18</f>
        <v>1430</v>
      </c>
      <c r="F15" s="17">
        <f t="shared" ref="F15:H15" si="2">F16+F17+F18</f>
        <v>0</v>
      </c>
      <c r="G15" s="17">
        <f t="shared" si="2"/>
        <v>1430</v>
      </c>
      <c r="H15" s="17">
        <f t="shared" si="2"/>
        <v>0</v>
      </c>
    </row>
    <row r="16" spans="1:13" ht="75">
      <c r="A16" s="188"/>
      <c r="B16" s="27"/>
      <c r="C16" s="20" t="s">
        <v>62</v>
      </c>
      <c r="D16" s="21" t="s">
        <v>122</v>
      </c>
      <c r="E16" s="26">
        <v>1050</v>
      </c>
      <c r="F16" s="19">
        <v>0</v>
      </c>
      <c r="G16" s="19">
        <v>0</v>
      </c>
      <c r="H16" s="19">
        <v>0</v>
      </c>
    </row>
    <row r="17" spans="1:8" ht="15.75">
      <c r="A17" s="188"/>
      <c r="B17" s="126"/>
      <c r="C17" s="77" t="s">
        <v>39</v>
      </c>
      <c r="D17" s="78" t="s">
        <v>40</v>
      </c>
      <c r="E17" s="26">
        <v>380</v>
      </c>
      <c r="F17" s="19">
        <v>0</v>
      </c>
      <c r="G17" s="19">
        <v>0</v>
      </c>
      <c r="H17" s="19">
        <v>0</v>
      </c>
    </row>
    <row r="18" spans="1:8" s="14" customFormat="1" ht="15.75">
      <c r="A18" s="189"/>
      <c r="B18" s="23"/>
      <c r="C18" s="20">
        <v>4300</v>
      </c>
      <c r="D18" s="21" t="s">
        <v>18</v>
      </c>
      <c r="E18" s="19">
        <v>0</v>
      </c>
      <c r="F18" s="19">
        <v>0</v>
      </c>
      <c r="G18" s="19">
        <v>1430</v>
      </c>
      <c r="H18" s="19">
        <v>0</v>
      </c>
    </row>
  </sheetData>
  <mergeCells count="11">
    <mergeCell ref="A15:A18"/>
    <mergeCell ref="A5:H5"/>
    <mergeCell ref="A6:H6"/>
    <mergeCell ref="A7:H7"/>
    <mergeCell ref="A9:A11"/>
    <mergeCell ref="B9:B11"/>
    <mergeCell ref="C9:C11"/>
    <mergeCell ref="D9:D11"/>
    <mergeCell ref="E9:F9"/>
    <mergeCell ref="G9:H9"/>
    <mergeCell ref="E11:H11"/>
  </mergeCells>
  <pageMargins left="0.70866141732283472" right="0.70866141732283472" top="0.98425196850393704" bottom="0.98425196850393704" header="0.59055118110236227" footer="0.59055118110236227"/>
  <pageSetup paperSize="9" scale="94" orientation="portrait" r:id="rId1"/>
  <headerFooter alignWithMargins="0"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Normal="100" workbookViewId="0">
      <selection sqref="A1:H24"/>
    </sheetView>
  </sheetViews>
  <sheetFormatPr defaultRowHeight="15"/>
  <cols>
    <col min="1" max="1" width="5.5703125" style="1" bestFit="1" customWidth="1"/>
    <col min="2" max="2" width="7.5703125" style="1" customWidth="1"/>
    <col min="3" max="3" width="5.5703125" style="1" bestFit="1" customWidth="1"/>
    <col min="4" max="4" width="30.5703125" style="1" customWidth="1"/>
    <col min="5" max="5" width="11.28515625" style="7" bestFit="1" customWidth="1"/>
    <col min="6" max="6" width="10.140625" style="7" customWidth="1"/>
    <col min="7" max="7" width="12.140625" style="7" bestFit="1" customWidth="1"/>
    <col min="8" max="8" width="9.140625" style="7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>
      <c r="A2" s="6"/>
      <c r="B2" s="6"/>
      <c r="C2" s="6"/>
      <c r="F2" s="1" t="s">
        <v>209</v>
      </c>
      <c r="G2" s="1"/>
      <c r="H2" s="1"/>
    </row>
    <row r="3" spans="1:13">
      <c r="A3" s="6"/>
      <c r="B3" s="6"/>
      <c r="C3" s="6"/>
      <c r="F3" s="1" t="s">
        <v>1</v>
      </c>
      <c r="G3" s="1"/>
      <c r="H3" s="1"/>
    </row>
    <row r="4" spans="1:13">
      <c r="A4" s="6"/>
      <c r="B4" s="6"/>
      <c r="C4" s="6"/>
      <c r="F4" s="1" t="s">
        <v>210</v>
      </c>
      <c r="G4" s="1"/>
      <c r="H4" s="1"/>
    </row>
    <row r="5" spans="1:13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3">
      <c r="A6" s="174" t="s">
        <v>20</v>
      </c>
      <c r="B6" s="174"/>
      <c r="C6" s="174"/>
      <c r="D6" s="174"/>
      <c r="E6" s="174"/>
      <c r="F6" s="174"/>
      <c r="G6" s="174"/>
      <c r="H6" s="174"/>
      <c r="K6" s="5"/>
    </row>
    <row r="7" spans="1:13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3">
      <c r="A8" s="84"/>
      <c r="B8" s="84"/>
      <c r="C8" s="84"/>
      <c r="D8" s="84"/>
      <c r="E8" s="9"/>
      <c r="F8" s="9"/>
      <c r="G8" s="9"/>
      <c r="H8" s="9"/>
    </row>
    <row r="9" spans="1:13">
      <c r="A9" s="178" t="s">
        <v>6</v>
      </c>
      <c r="B9" s="178" t="s">
        <v>7</v>
      </c>
      <c r="C9" s="178" t="s">
        <v>8</v>
      </c>
      <c r="D9" s="176" t="s">
        <v>9</v>
      </c>
      <c r="E9" s="175" t="s">
        <v>4</v>
      </c>
      <c r="F9" s="175"/>
      <c r="G9" s="175" t="s">
        <v>5</v>
      </c>
      <c r="H9" s="175"/>
    </row>
    <row r="10" spans="1:13">
      <c r="A10" s="178"/>
      <c r="B10" s="178"/>
      <c r="C10" s="178"/>
      <c r="D10" s="176"/>
      <c r="E10" s="85" t="s">
        <v>10</v>
      </c>
      <c r="F10" s="85" t="s">
        <v>11</v>
      </c>
      <c r="G10" s="85" t="s">
        <v>10</v>
      </c>
      <c r="H10" s="85" t="s">
        <v>11</v>
      </c>
    </row>
    <row r="11" spans="1:13">
      <c r="A11" s="178"/>
      <c r="B11" s="178"/>
      <c r="C11" s="178"/>
      <c r="D11" s="176"/>
      <c r="E11" s="177" t="s">
        <v>14</v>
      </c>
      <c r="F11" s="175"/>
      <c r="G11" s="175"/>
      <c r="H11" s="175"/>
    </row>
    <row r="12" spans="1:13">
      <c r="A12" s="3">
        <v>1</v>
      </c>
      <c r="B12" s="3">
        <v>2</v>
      </c>
      <c r="C12" s="3">
        <v>3</v>
      </c>
      <c r="D12" s="4">
        <v>4</v>
      </c>
      <c r="E12" s="86">
        <v>5</v>
      </c>
      <c r="F12" s="86">
        <v>6</v>
      </c>
      <c r="G12" s="86">
        <v>7</v>
      </c>
      <c r="H12" s="86">
        <v>8</v>
      </c>
      <c r="L12" s="1" t="s">
        <v>15</v>
      </c>
    </row>
    <row r="13" spans="1:13">
      <c r="A13" s="11"/>
      <c r="B13" s="11"/>
      <c r="C13" s="11"/>
      <c r="D13" s="12" t="s">
        <v>196</v>
      </c>
      <c r="E13" s="13">
        <f>E14+E22</f>
        <v>26400</v>
      </c>
      <c r="F13" s="13">
        <f t="shared" ref="F13:H13" si="0">F14+F22</f>
        <v>917</v>
      </c>
      <c r="G13" s="13">
        <f t="shared" si="0"/>
        <v>33900</v>
      </c>
      <c r="H13" s="13">
        <f t="shared" si="0"/>
        <v>0</v>
      </c>
      <c r="I13" s="7"/>
      <c r="J13" s="7"/>
      <c r="K13" s="7"/>
      <c r="L13" s="7"/>
      <c r="M13" s="7"/>
    </row>
    <row r="14" spans="1:13" ht="15.75">
      <c r="A14" s="18" t="s">
        <v>193</v>
      </c>
      <c r="B14" s="15"/>
      <c r="C14" s="15"/>
      <c r="D14" s="16" t="s">
        <v>17</v>
      </c>
      <c r="E14" s="17">
        <f>E15+E20</f>
        <v>7500</v>
      </c>
      <c r="F14" s="17">
        <f t="shared" ref="F14:H14" si="1">F15+F20</f>
        <v>917</v>
      </c>
      <c r="G14" s="17">
        <f t="shared" si="1"/>
        <v>33900</v>
      </c>
      <c r="H14" s="17">
        <f t="shared" si="1"/>
        <v>0</v>
      </c>
    </row>
    <row r="15" spans="1:13" ht="15.75">
      <c r="A15" s="124"/>
      <c r="B15" s="127" t="s">
        <v>197</v>
      </c>
      <c r="C15" s="127"/>
      <c r="D15" s="128" t="s">
        <v>27</v>
      </c>
      <c r="E15" s="17">
        <f>E16+E17+E18+E19</f>
        <v>7500</v>
      </c>
      <c r="F15" s="17">
        <f t="shared" ref="F15:H15" si="2">F16+F17+F18+F19</f>
        <v>0</v>
      </c>
      <c r="G15" s="17">
        <f t="shared" si="2"/>
        <v>33900</v>
      </c>
      <c r="H15" s="17">
        <f t="shared" si="2"/>
        <v>0</v>
      </c>
    </row>
    <row r="16" spans="1:13" ht="75">
      <c r="A16" s="125"/>
      <c r="B16" s="88"/>
      <c r="C16" s="20" t="s">
        <v>62</v>
      </c>
      <c r="D16" s="21" t="s">
        <v>122</v>
      </c>
      <c r="E16" s="26">
        <v>5800</v>
      </c>
      <c r="F16" s="19">
        <v>0</v>
      </c>
      <c r="G16" s="19">
        <v>0</v>
      </c>
      <c r="H16" s="19">
        <v>0</v>
      </c>
    </row>
    <row r="17" spans="1:8" ht="15.75" customHeight="1">
      <c r="A17" s="125"/>
      <c r="B17" s="88"/>
      <c r="C17" s="20" t="s">
        <v>71</v>
      </c>
      <c r="D17" s="21" t="s">
        <v>72</v>
      </c>
      <c r="E17" s="26">
        <v>1700</v>
      </c>
      <c r="F17" s="19">
        <v>0</v>
      </c>
      <c r="G17" s="19">
        <v>0</v>
      </c>
      <c r="H17" s="19">
        <v>0</v>
      </c>
    </row>
    <row r="18" spans="1:8" ht="30">
      <c r="A18" s="125"/>
      <c r="B18" s="88"/>
      <c r="C18" s="20">
        <v>4010</v>
      </c>
      <c r="D18" s="21" t="s">
        <v>31</v>
      </c>
      <c r="E18" s="26">
        <v>0</v>
      </c>
      <c r="F18" s="19">
        <v>0</v>
      </c>
      <c r="G18" s="19">
        <v>18900</v>
      </c>
      <c r="H18" s="19">
        <v>0</v>
      </c>
    </row>
    <row r="19" spans="1:8" ht="25.5" customHeight="1">
      <c r="A19" s="125"/>
      <c r="B19" s="22"/>
      <c r="C19" s="24">
        <v>4210</v>
      </c>
      <c r="D19" s="25" t="s">
        <v>22</v>
      </c>
      <c r="E19" s="26">
        <v>0</v>
      </c>
      <c r="F19" s="19">
        <v>0</v>
      </c>
      <c r="G19" s="19">
        <v>15000</v>
      </c>
      <c r="H19" s="19">
        <v>0</v>
      </c>
    </row>
    <row r="20" spans="1:8" ht="15.75">
      <c r="A20" s="125"/>
      <c r="B20" s="18">
        <v>80195</v>
      </c>
      <c r="C20" s="15"/>
      <c r="D20" s="16" t="s">
        <v>19</v>
      </c>
      <c r="E20" s="17">
        <f>E21</f>
        <v>0</v>
      </c>
      <c r="F20" s="17">
        <f t="shared" ref="F20:H20" si="3">F21</f>
        <v>917</v>
      </c>
      <c r="G20" s="17">
        <f t="shared" si="3"/>
        <v>0</v>
      </c>
      <c r="H20" s="17">
        <f t="shared" si="3"/>
        <v>0</v>
      </c>
    </row>
    <row r="21" spans="1:8" ht="25.5" customHeight="1">
      <c r="A21" s="125"/>
      <c r="B21" s="90"/>
      <c r="C21" s="24" t="s">
        <v>60</v>
      </c>
      <c r="D21" s="25" t="s">
        <v>61</v>
      </c>
      <c r="E21" s="26">
        <v>0</v>
      </c>
      <c r="F21" s="19">
        <v>917</v>
      </c>
      <c r="G21" s="19">
        <v>0</v>
      </c>
      <c r="H21" s="19">
        <v>0</v>
      </c>
    </row>
    <row r="22" spans="1:8" ht="31.5">
      <c r="A22" s="18" t="s">
        <v>34</v>
      </c>
      <c r="B22" s="15"/>
      <c r="C22" s="15"/>
      <c r="D22" s="16" t="s">
        <v>21</v>
      </c>
      <c r="E22" s="17">
        <f>E23</f>
        <v>18900</v>
      </c>
      <c r="F22" s="17">
        <f t="shared" ref="F22:H22" si="4">F23</f>
        <v>0</v>
      </c>
      <c r="G22" s="17">
        <f t="shared" si="4"/>
        <v>0</v>
      </c>
      <c r="H22" s="17">
        <f t="shared" si="4"/>
        <v>0</v>
      </c>
    </row>
    <row r="23" spans="1:8" ht="15.75">
      <c r="A23" s="187"/>
      <c r="B23" s="127" t="s">
        <v>198</v>
      </c>
      <c r="C23" s="127"/>
      <c r="D23" s="128" t="s">
        <v>127</v>
      </c>
      <c r="E23" s="17">
        <f>E24</f>
        <v>18900</v>
      </c>
      <c r="F23" s="17">
        <f t="shared" ref="F23:H23" si="5">F24</f>
        <v>0</v>
      </c>
      <c r="G23" s="17">
        <f t="shared" si="5"/>
        <v>0</v>
      </c>
      <c r="H23" s="17">
        <f t="shared" si="5"/>
        <v>0</v>
      </c>
    </row>
    <row r="24" spans="1:8">
      <c r="A24" s="189"/>
      <c r="B24" s="89"/>
      <c r="C24" s="20" t="s">
        <v>71</v>
      </c>
      <c r="D24" s="21" t="s">
        <v>72</v>
      </c>
      <c r="E24" s="26">
        <v>18900</v>
      </c>
      <c r="F24" s="19">
        <v>0</v>
      </c>
      <c r="G24" s="19">
        <v>0</v>
      </c>
      <c r="H24" s="19">
        <v>0</v>
      </c>
    </row>
  </sheetData>
  <mergeCells count="11">
    <mergeCell ref="A23:A24"/>
    <mergeCell ref="A5:H5"/>
    <mergeCell ref="A6:H6"/>
    <mergeCell ref="A7:H7"/>
    <mergeCell ref="A9:A11"/>
    <mergeCell ref="B9:B11"/>
    <mergeCell ref="C9:C11"/>
    <mergeCell ref="D9:D11"/>
    <mergeCell ref="E9:F9"/>
    <mergeCell ref="G9:H9"/>
    <mergeCell ref="E11:H11"/>
  </mergeCells>
  <pageMargins left="0.70866141732283472" right="0.70866141732283472" top="0.98425196850393704" bottom="0.98425196850393704" header="0.59055118110236227" footer="0.59055118110236227"/>
  <pageSetup paperSize="9" scale="94" orientation="portrait" r:id="rId1"/>
  <headerFooter alignWithMargins="0"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>
      <selection sqref="A1:H23"/>
    </sheetView>
  </sheetViews>
  <sheetFormatPr defaultRowHeight="15"/>
  <cols>
    <col min="1" max="1" width="5.5703125" style="1" bestFit="1" customWidth="1"/>
    <col min="2" max="2" width="7.5703125" style="1" customWidth="1"/>
    <col min="3" max="3" width="5.5703125" style="1" bestFit="1" customWidth="1"/>
    <col min="4" max="4" width="30.5703125" style="1" customWidth="1"/>
    <col min="5" max="5" width="11.28515625" style="7" bestFit="1" customWidth="1"/>
    <col min="6" max="6" width="10.140625" style="7" customWidth="1"/>
    <col min="7" max="7" width="12.140625" style="7" bestFit="1" customWidth="1"/>
    <col min="8" max="8" width="9.140625" style="7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>
      <c r="A2" s="6"/>
      <c r="B2" s="6"/>
      <c r="C2" s="6"/>
      <c r="F2" s="1" t="s">
        <v>209</v>
      </c>
      <c r="G2" s="1"/>
      <c r="H2" s="1"/>
    </row>
    <row r="3" spans="1:13">
      <c r="A3" s="6"/>
      <c r="B3" s="6"/>
      <c r="C3" s="6"/>
      <c r="F3" s="1" t="s">
        <v>1</v>
      </c>
      <c r="G3" s="1"/>
      <c r="H3" s="1"/>
    </row>
    <row r="4" spans="1:13">
      <c r="A4" s="6"/>
      <c r="B4" s="6"/>
      <c r="C4" s="6"/>
      <c r="F4" s="1" t="s">
        <v>210</v>
      </c>
      <c r="G4" s="1"/>
      <c r="H4" s="1"/>
    </row>
    <row r="5" spans="1:13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3">
      <c r="A6" s="174" t="s">
        <v>20</v>
      </c>
      <c r="B6" s="174"/>
      <c r="C6" s="174"/>
      <c r="D6" s="174"/>
      <c r="E6" s="174"/>
      <c r="F6" s="174"/>
      <c r="G6" s="174"/>
      <c r="H6" s="174"/>
      <c r="K6" s="5"/>
    </row>
    <row r="7" spans="1:13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3">
      <c r="A8" s="66"/>
      <c r="B8" s="66"/>
      <c r="C8" s="66"/>
      <c r="D8" s="66"/>
      <c r="E8" s="9"/>
      <c r="F8" s="9"/>
      <c r="G8" s="9"/>
      <c r="H8" s="9"/>
    </row>
    <row r="9" spans="1:13">
      <c r="A9" s="178" t="s">
        <v>6</v>
      </c>
      <c r="B9" s="178" t="s">
        <v>7</v>
      </c>
      <c r="C9" s="178" t="s">
        <v>8</v>
      </c>
      <c r="D9" s="176" t="s">
        <v>9</v>
      </c>
      <c r="E9" s="175" t="s">
        <v>4</v>
      </c>
      <c r="F9" s="175"/>
      <c r="G9" s="175" t="s">
        <v>5</v>
      </c>
      <c r="H9" s="175"/>
    </row>
    <row r="10" spans="1:13">
      <c r="A10" s="178"/>
      <c r="B10" s="178"/>
      <c r="C10" s="178"/>
      <c r="D10" s="176"/>
      <c r="E10" s="67" t="s">
        <v>10</v>
      </c>
      <c r="F10" s="67" t="s">
        <v>11</v>
      </c>
      <c r="G10" s="67" t="s">
        <v>10</v>
      </c>
      <c r="H10" s="67" t="s">
        <v>11</v>
      </c>
    </row>
    <row r="11" spans="1:13">
      <c r="A11" s="178"/>
      <c r="B11" s="178"/>
      <c r="C11" s="178"/>
      <c r="D11" s="176"/>
      <c r="E11" s="177" t="s">
        <v>14</v>
      </c>
      <c r="F11" s="175"/>
      <c r="G11" s="175"/>
      <c r="H11" s="175"/>
    </row>
    <row r="12" spans="1:13">
      <c r="A12" s="3">
        <v>1</v>
      </c>
      <c r="B12" s="3">
        <v>2</v>
      </c>
      <c r="C12" s="3">
        <v>3</v>
      </c>
      <c r="D12" s="4">
        <v>4</v>
      </c>
      <c r="E12" s="68">
        <v>5</v>
      </c>
      <c r="F12" s="68">
        <v>6</v>
      </c>
      <c r="G12" s="68">
        <v>7</v>
      </c>
      <c r="H12" s="68">
        <v>8</v>
      </c>
      <c r="L12" s="1" t="s">
        <v>15</v>
      </c>
    </row>
    <row r="13" spans="1:13">
      <c r="A13" s="11"/>
      <c r="B13" s="11"/>
      <c r="C13" s="11"/>
      <c r="D13" s="12" t="s">
        <v>192</v>
      </c>
      <c r="E13" s="13">
        <f>E14</f>
        <v>14840</v>
      </c>
      <c r="F13" s="13">
        <f t="shared" ref="F13:H13" si="0">F14</f>
        <v>0</v>
      </c>
      <c r="G13" s="13">
        <f t="shared" si="0"/>
        <v>14840</v>
      </c>
      <c r="H13" s="13">
        <f t="shared" si="0"/>
        <v>0</v>
      </c>
      <c r="I13" s="7"/>
      <c r="J13" s="7"/>
      <c r="K13" s="7"/>
      <c r="L13" s="7"/>
      <c r="M13" s="7"/>
    </row>
    <row r="14" spans="1:13" ht="15.75">
      <c r="A14" s="18" t="s">
        <v>193</v>
      </c>
      <c r="B14" s="15"/>
      <c r="C14" s="15"/>
      <c r="D14" s="16" t="s">
        <v>17</v>
      </c>
      <c r="E14" s="17">
        <f>E15+E21</f>
        <v>14840</v>
      </c>
      <c r="F14" s="17">
        <f t="shared" ref="F14:H14" si="1">F15+F21</f>
        <v>0</v>
      </c>
      <c r="G14" s="17">
        <f t="shared" si="1"/>
        <v>14840</v>
      </c>
      <c r="H14" s="17">
        <f t="shared" si="1"/>
        <v>0</v>
      </c>
    </row>
    <row r="15" spans="1:13" ht="15.75">
      <c r="A15" s="187"/>
      <c r="B15" s="18" t="s">
        <v>121</v>
      </c>
      <c r="C15" s="15"/>
      <c r="D15" s="16" t="s">
        <v>194</v>
      </c>
      <c r="E15" s="17">
        <f>E16+E17+E18+E19+E20</f>
        <v>10840</v>
      </c>
      <c r="F15" s="17">
        <f t="shared" ref="F15:H15" si="2">F16+F17+F18+F19+F20</f>
        <v>0</v>
      </c>
      <c r="G15" s="17">
        <f t="shared" si="2"/>
        <v>10840</v>
      </c>
      <c r="H15" s="17">
        <f t="shared" si="2"/>
        <v>0</v>
      </c>
    </row>
    <row r="16" spans="1:13" ht="25.5" customHeight="1">
      <c r="A16" s="188"/>
      <c r="B16" s="152"/>
      <c r="C16" s="24" t="s">
        <v>62</v>
      </c>
      <c r="D16" s="25" t="s">
        <v>122</v>
      </c>
      <c r="E16" s="26">
        <v>10840</v>
      </c>
      <c r="F16" s="19">
        <v>0</v>
      </c>
      <c r="G16" s="19">
        <v>0</v>
      </c>
      <c r="H16" s="19">
        <v>0</v>
      </c>
    </row>
    <row r="17" spans="1:8" ht="15.75" customHeight="1">
      <c r="A17" s="188"/>
      <c r="B17" s="179"/>
      <c r="C17" s="24">
        <v>4210</v>
      </c>
      <c r="D17" s="25" t="s">
        <v>22</v>
      </c>
      <c r="E17" s="26">
        <v>0</v>
      </c>
      <c r="F17" s="19">
        <v>0</v>
      </c>
      <c r="G17" s="19">
        <v>3649</v>
      </c>
      <c r="H17" s="19">
        <v>0</v>
      </c>
    </row>
    <row r="18" spans="1:8" ht="15.75" customHeight="1">
      <c r="A18" s="188"/>
      <c r="B18" s="179"/>
      <c r="C18" s="24">
        <v>4300</v>
      </c>
      <c r="D18" s="25" t="s">
        <v>18</v>
      </c>
      <c r="E18" s="26">
        <v>0</v>
      </c>
      <c r="F18" s="19">
        <v>0</v>
      </c>
      <c r="G18" s="19">
        <v>5961</v>
      </c>
      <c r="H18" s="19">
        <v>0</v>
      </c>
    </row>
    <row r="19" spans="1:8" ht="25.5" customHeight="1">
      <c r="A19" s="188"/>
      <c r="B19" s="179"/>
      <c r="C19" s="24">
        <v>4360</v>
      </c>
      <c r="D19" s="25" t="s">
        <v>182</v>
      </c>
      <c r="E19" s="26">
        <v>0</v>
      </c>
      <c r="F19" s="19">
        <v>0</v>
      </c>
      <c r="G19" s="19">
        <v>750</v>
      </c>
      <c r="H19" s="19">
        <v>0</v>
      </c>
    </row>
    <row r="20" spans="1:8" ht="25.5" customHeight="1">
      <c r="A20" s="188"/>
      <c r="B20" s="153"/>
      <c r="C20" s="24">
        <v>4520</v>
      </c>
      <c r="D20" s="25" t="s">
        <v>195</v>
      </c>
      <c r="E20" s="26">
        <v>0</v>
      </c>
      <c r="F20" s="19">
        <v>0</v>
      </c>
      <c r="G20" s="19">
        <v>480</v>
      </c>
      <c r="H20" s="19">
        <v>0</v>
      </c>
    </row>
    <row r="21" spans="1:8" ht="15.75">
      <c r="A21" s="188"/>
      <c r="B21" s="18">
        <v>80195</v>
      </c>
      <c r="C21" s="15"/>
      <c r="D21" s="16" t="s">
        <v>19</v>
      </c>
      <c r="E21" s="17">
        <f>E22+E23</f>
        <v>4000</v>
      </c>
      <c r="F21" s="17">
        <f t="shared" ref="F21:H21" si="3">F22+F23</f>
        <v>0</v>
      </c>
      <c r="G21" s="17">
        <f t="shared" si="3"/>
        <v>4000</v>
      </c>
      <c r="H21" s="17">
        <f t="shared" si="3"/>
        <v>0</v>
      </c>
    </row>
    <row r="22" spans="1:8" ht="25.5" customHeight="1">
      <c r="A22" s="188"/>
      <c r="B22" s="152"/>
      <c r="C22" s="24" t="s">
        <v>60</v>
      </c>
      <c r="D22" s="25" t="s">
        <v>61</v>
      </c>
      <c r="E22" s="26">
        <v>4000</v>
      </c>
      <c r="F22" s="19">
        <v>0</v>
      </c>
      <c r="G22" s="19">
        <v>0</v>
      </c>
      <c r="H22" s="19">
        <v>0</v>
      </c>
    </row>
    <row r="23" spans="1:8">
      <c r="A23" s="189"/>
      <c r="B23" s="153"/>
      <c r="C23" s="24">
        <v>4210</v>
      </c>
      <c r="D23" s="25" t="s">
        <v>22</v>
      </c>
      <c r="E23" s="26">
        <v>0</v>
      </c>
      <c r="F23" s="19">
        <v>0</v>
      </c>
      <c r="G23" s="19">
        <v>4000</v>
      </c>
      <c r="H23" s="19">
        <v>0</v>
      </c>
    </row>
  </sheetData>
  <mergeCells count="13">
    <mergeCell ref="B22:B23"/>
    <mergeCell ref="A15:A23"/>
    <mergeCell ref="A5:H5"/>
    <mergeCell ref="A6:H6"/>
    <mergeCell ref="A7:H7"/>
    <mergeCell ref="A9:A11"/>
    <mergeCell ref="B9:B11"/>
    <mergeCell ref="C9:C11"/>
    <mergeCell ref="D9:D11"/>
    <mergeCell ref="E9:F9"/>
    <mergeCell ref="G9:H9"/>
    <mergeCell ref="E11:H11"/>
    <mergeCell ref="B16:B20"/>
  </mergeCells>
  <pageMargins left="0.70866141732283472" right="0.70866141732283472" top="0.98425196850393704" bottom="0.98425196850393704" header="0.59055118110236227" footer="0.59055118110236227"/>
  <pageSetup paperSize="9" scale="94" orientation="portrait" r:id="rId1"/>
  <headerFooter alignWithMargins="0">
    <oddFooter>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sqref="A1:H31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.5703125" style="1" bestFit="1" customWidth="1"/>
    <col min="4" max="4" width="32.140625" style="1" customWidth="1"/>
    <col min="5" max="5" width="11.28515625" style="7" bestFit="1" customWidth="1"/>
    <col min="6" max="6" width="10.140625" style="7" customWidth="1"/>
    <col min="7" max="7" width="12.140625" style="7" bestFit="1" customWidth="1"/>
    <col min="8" max="8" width="11.28515625" style="7" bestFit="1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>
      <c r="A2" s="6"/>
      <c r="B2" s="6"/>
      <c r="C2" s="6"/>
      <c r="F2" s="1" t="s">
        <v>209</v>
      </c>
      <c r="G2" s="1"/>
      <c r="H2" s="1"/>
    </row>
    <row r="3" spans="1:13">
      <c r="A3" s="6"/>
      <c r="B3" s="6"/>
      <c r="C3" s="6"/>
      <c r="F3" s="1" t="s">
        <v>1</v>
      </c>
      <c r="G3" s="1"/>
      <c r="H3" s="1"/>
    </row>
    <row r="4" spans="1:13">
      <c r="A4" s="6"/>
      <c r="B4" s="6"/>
      <c r="C4" s="6"/>
      <c r="F4" s="1" t="s">
        <v>210</v>
      </c>
      <c r="G4" s="1"/>
      <c r="H4" s="1"/>
    </row>
    <row r="5" spans="1:13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3">
      <c r="A6" s="174" t="s">
        <v>20</v>
      </c>
      <c r="B6" s="174"/>
      <c r="C6" s="174"/>
      <c r="D6" s="174"/>
      <c r="E6" s="174"/>
      <c r="F6" s="174"/>
      <c r="G6" s="174"/>
      <c r="H6" s="174"/>
      <c r="K6" s="5"/>
    </row>
    <row r="7" spans="1:13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3">
      <c r="A8" s="8"/>
      <c r="B8" s="8"/>
      <c r="C8" s="8"/>
      <c r="D8" s="8"/>
      <c r="E8" s="9"/>
      <c r="F8" s="9"/>
      <c r="G8" s="9"/>
      <c r="H8" s="9"/>
    </row>
    <row r="9" spans="1:13">
      <c r="A9" s="178" t="s">
        <v>6</v>
      </c>
      <c r="B9" s="178" t="s">
        <v>7</v>
      </c>
      <c r="C9" s="178" t="s">
        <v>8</v>
      </c>
      <c r="D9" s="176" t="s">
        <v>9</v>
      </c>
      <c r="E9" s="175" t="s">
        <v>4</v>
      </c>
      <c r="F9" s="175"/>
      <c r="G9" s="175" t="s">
        <v>5</v>
      </c>
      <c r="H9" s="175"/>
    </row>
    <row r="10" spans="1:13">
      <c r="A10" s="178"/>
      <c r="B10" s="178"/>
      <c r="C10" s="178"/>
      <c r="D10" s="176"/>
      <c r="E10" s="10" t="s">
        <v>10</v>
      </c>
      <c r="F10" s="10" t="s">
        <v>11</v>
      </c>
      <c r="G10" s="10" t="s">
        <v>10</v>
      </c>
      <c r="H10" s="10" t="s">
        <v>11</v>
      </c>
    </row>
    <row r="11" spans="1:13">
      <c r="A11" s="178"/>
      <c r="B11" s="178"/>
      <c r="C11" s="178"/>
      <c r="D11" s="176"/>
      <c r="E11" s="177" t="s">
        <v>14</v>
      </c>
      <c r="F11" s="175"/>
      <c r="G11" s="175"/>
      <c r="H11" s="175"/>
    </row>
    <row r="12" spans="1:13">
      <c r="A12" s="3">
        <v>1</v>
      </c>
      <c r="B12" s="3">
        <v>2</v>
      </c>
      <c r="C12" s="3">
        <v>3</v>
      </c>
      <c r="D12" s="4">
        <v>4</v>
      </c>
      <c r="E12" s="2">
        <v>5</v>
      </c>
      <c r="F12" s="2">
        <v>6</v>
      </c>
      <c r="G12" s="2">
        <v>7</v>
      </c>
      <c r="H12" s="2">
        <v>8</v>
      </c>
      <c r="L12" s="1" t="s">
        <v>15</v>
      </c>
    </row>
    <row r="13" spans="1:13">
      <c r="A13" s="11"/>
      <c r="B13" s="11"/>
      <c r="C13" s="11"/>
      <c r="D13" s="12" t="s">
        <v>199</v>
      </c>
      <c r="E13" s="13">
        <f>E14+E25</f>
        <v>110550</v>
      </c>
      <c r="F13" s="13">
        <f t="shared" ref="F13:H13" si="0">F14+F25</f>
        <v>0</v>
      </c>
      <c r="G13" s="13">
        <f t="shared" si="0"/>
        <v>111550</v>
      </c>
      <c r="H13" s="13">
        <f t="shared" si="0"/>
        <v>0</v>
      </c>
      <c r="I13" s="7"/>
      <c r="J13" s="7"/>
      <c r="K13" s="7"/>
      <c r="L13" s="7"/>
      <c r="M13" s="7"/>
    </row>
    <row r="14" spans="1:13" ht="15.75">
      <c r="A14" s="18" t="s">
        <v>193</v>
      </c>
      <c r="B14" s="15"/>
      <c r="C14" s="15"/>
      <c r="D14" s="16" t="s">
        <v>17</v>
      </c>
      <c r="E14" s="17">
        <f>E15+E20</f>
        <v>35050</v>
      </c>
      <c r="F14" s="17">
        <f t="shared" ref="F14:H14" si="1">F15+F20</f>
        <v>0</v>
      </c>
      <c r="G14" s="17">
        <f t="shared" si="1"/>
        <v>52220</v>
      </c>
      <c r="H14" s="17">
        <f t="shared" si="1"/>
        <v>0</v>
      </c>
    </row>
    <row r="15" spans="1:13" ht="15.75">
      <c r="A15" s="187"/>
      <c r="B15" s="18" t="s">
        <v>200</v>
      </c>
      <c r="C15" s="15"/>
      <c r="D15" s="16" t="s">
        <v>38</v>
      </c>
      <c r="E15" s="17">
        <f>E16+E17+E18+E19</f>
        <v>25700</v>
      </c>
      <c r="F15" s="17">
        <f t="shared" ref="F15:H15" si="2">F16+F17+F18+F19</f>
        <v>0</v>
      </c>
      <c r="G15" s="17">
        <f t="shared" si="2"/>
        <v>51220</v>
      </c>
      <c r="H15" s="17">
        <f t="shared" si="2"/>
        <v>0</v>
      </c>
    </row>
    <row r="16" spans="1:13" ht="63.75">
      <c r="A16" s="188"/>
      <c r="B16" s="129"/>
      <c r="C16" s="24" t="s">
        <v>62</v>
      </c>
      <c r="D16" s="25" t="s">
        <v>201</v>
      </c>
      <c r="E16" s="26">
        <v>25000</v>
      </c>
      <c r="F16" s="19">
        <v>0</v>
      </c>
      <c r="G16" s="19">
        <v>0</v>
      </c>
      <c r="H16" s="19">
        <v>0</v>
      </c>
    </row>
    <row r="17" spans="1:8" ht="25.5">
      <c r="A17" s="188"/>
      <c r="B17" s="129"/>
      <c r="C17" s="24" t="s">
        <v>45</v>
      </c>
      <c r="D17" s="25" t="s">
        <v>101</v>
      </c>
      <c r="E17" s="26">
        <v>700</v>
      </c>
      <c r="F17" s="19">
        <v>0</v>
      </c>
      <c r="G17" s="19">
        <v>0</v>
      </c>
      <c r="H17" s="19">
        <v>0</v>
      </c>
    </row>
    <row r="18" spans="1:8" ht="30">
      <c r="A18" s="188"/>
      <c r="B18" s="129"/>
      <c r="C18" s="20">
        <v>4010</v>
      </c>
      <c r="D18" s="21" t="s">
        <v>31</v>
      </c>
      <c r="E18" s="26">
        <v>0</v>
      </c>
      <c r="F18" s="19">
        <v>0</v>
      </c>
      <c r="G18" s="19">
        <v>25220</v>
      </c>
      <c r="H18" s="19">
        <v>0</v>
      </c>
    </row>
    <row r="19" spans="1:8">
      <c r="A19" s="188"/>
      <c r="B19" s="129"/>
      <c r="C19" s="130">
        <v>4260</v>
      </c>
      <c r="D19" s="131" t="s">
        <v>180</v>
      </c>
      <c r="E19" s="26">
        <v>0</v>
      </c>
      <c r="F19" s="19">
        <v>0</v>
      </c>
      <c r="G19" s="19">
        <v>26000</v>
      </c>
      <c r="H19" s="19">
        <v>0</v>
      </c>
    </row>
    <row r="20" spans="1:8" ht="15.75">
      <c r="A20" s="188"/>
      <c r="B20" s="18" t="s">
        <v>197</v>
      </c>
      <c r="C20" s="15"/>
      <c r="D20" s="16" t="s">
        <v>27</v>
      </c>
      <c r="E20" s="17">
        <f>E21+E22+E23+E24</f>
        <v>9350</v>
      </c>
      <c r="F20" s="17">
        <f t="shared" ref="F20:H20" si="3">F21+F22+F23+F24</f>
        <v>0</v>
      </c>
      <c r="G20" s="17">
        <f t="shared" si="3"/>
        <v>1000</v>
      </c>
      <c r="H20" s="17">
        <f t="shared" si="3"/>
        <v>0</v>
      </c>
    </row>
    <row r="21" spans="1:8" ht="63.75">
      <c r="A21" s="188"/>
      <c r="B21" s="154"/>
      <c r="C21" s="24" t="s">
        <v>62</v>
      </c>
      <c r="D21" s="25" t="s">
        <v>122</v>
      </c>
      <c r="E21" s="26">
        <v>6900</v>
      </c>
      <c r="F21" s="19">
        <v>0</v>
      </c>
      <c r="G21" s="19">
        <v>0</v>
      </c>
      <c r="H21" s="19">
        <v>0</v>
      </c>
    </row>
    <row r="22" spans="1:8" ht="25.5">
      <c r="A22" s="188"/>
      <c r="B22" s="155"/>
      <c r="C22" s="24" t="s">
        <v>45</v>
      </c>
      <c r="D22" s="25" t="s">
        <v>101</v>
      </c>
      <c r="E22" s="26">
        <v>1600</v>
      </c>
      <c r="F22" s="19">
        <v>0</v>
      </c>
      <c r="G22" s="19">
        <v>0</v>
      </c>
      <c r="H22" s="19">
        <v>0</v>
      </c>
    </row>
    <row r="23" spans="1:8">
      <c r="A23" s="188"/>
      <c r="B23" s="155"/>
      <c r="C23" s="77" t="s">
        <v>39</v>
      </c>
      <c r="D23" s="78" t="s">
        <v>40</v>
      </c>
      <c r="E23" s="26">
        <v>850</v>
      </c>
      <c r="F23" s="19">
        <v>0</v>
      </c>
      <c r="G23" s="19">
        <v>0</v>
      </c>
      <c r="H23" s="19">
        <v>0</v>
      </c>
    </row>
    <row r="24" spans="1:8">
      <c r="A24" s="189"/>
      <c r="B24" s="156"/>
      <c r="C24" s="132">
        <v>4220</v>
      </c>
      <c r="D24" s="133" t="s">
        <v>92</v>
      </c>
      <c r="E24" s="26">
        <v>0</v>
      </c>
      <c r="F24" s="19">
        <v>0</v>
      </c>
      <c r="G24" s="19">
        <v>1000</v>
      </c>
      <c r="H24" s="19">
        <v>0</v>
      </c>
    </row>
    <row r="25" spans="1:8" ht="15.75">
      <c r="A25" s="18">
        <v>926</v>
      </c>
      <c r="B25" s="15"/>
      <c r="C25" s="15"/>
      <c r="D25" s="16" t="s">
        <v>202</v>
      </c>
      <c r="E25" s="17">
        <f>E26</f>
        <v>75500</v>
      </c>
      <c r="F25" s="17">
        <f t="shared" ref="F25:H25" si="4">F26</f>
        <v>0</v>
      </c>
      <c r="G25" s="17">
        <f t="shared" si="4"/>
        <v>59330</v>
      </c>
      <c r="H25" s="17">
        <f t="shared" si="4"/>
        <v>0</v>
      </c>
    </row>
    <row r="26" spans="1:8" ht="15.75">
      <c r="A26" s="190"/>
      <c r="B26" s="18" t="s">
        <v>203</v>
      </c>
      <c r="C26" s="15"/>
      <c r="D26" s="16" t="s">
        <v>129</v>
      </c>
      <c r="E26" s="17">
        <f>E27+E28+E29+E30+E31</f>
        <v>75500</v>
      </c>
      <c r="F26" s="17">
        <f t="shared" ref="F26:H26" si="5">F27+F28+F29+F30+F31</f>
        <v>0</v>
      </c>
      <c r="G26" s="17">
        <f t="shared" si="5"/>
        <v>59330</v>
      </c>
      <c r="H26" s="17">
        <f t="shared" si="5"/>
        <v>0</v>
      </c>
    </row>
    <row r="27" spans="1:8" ht="63.75">
      <c r="A27" s="191"/>
      <c r="B27" s="154"/>
      <c r="C27" s="24" t="s">
        <v>62</v>
      </c>
      <c r="D27" s="25" t="s">
        <v>122</v>
      </c>
      <c r="E27" s="26">
        <v>70000</v>
      </c>
      <c r="F27" s="19">
        <v>0</v>
      </c>
      <c r="G27" s="19">
        <v>0</v>
      </c>
      <c r="H27" s="19">
        <v>0</v>
      </c>
    </row>
    <row r="28" spans="1:8" ht="25.5">
      <c r="A28" s="191"/>
      <c r="B28" s="155"/>
      <c r="C28" s="52" t="s">
        <v>55</v>
      </c>
      <c r="D28" s="83" t="s">
        <v>56</v>
      </c>
      <c r="E28" s="26">
        <v>4878</v>
      </c>
      <c r="F28" s="19">
        <v>0</v>
      </c>
      <c r="G28" s="19">
        <v>0</v>
      </c>
      <c r="H28" s="19">
        <v>0</v>
      </c>
    </row>
    <row r="29" spans="1:8">
      <c r="A29" s="191"/>
      <c r="B29" s="155"/>
      <c r="C29" s="77" t="s">
        <v>43</v>
      </c>
      <c r="D29" s="78" t="s">
        <v>120</v>
      </c>
      <c r="E29" s="26">
        <v>622</v>
      </c>
      <c r="F29" s="19">
        <v>0</v>
      </c>
      <c r="G29" s="19">
        <v>0</v>
      </c>
      <c r="H29" s="19">
        <v>0</v>
      </c>
    </row>
    <row r="30" spans="1:8">
      <c r="A30" s="191"/>
      <c r="B30" s="155"/>
      <c r="C30" s="134">
        <v>4260</v>
      </c>
      <c r="D30" s="133" t="s">
        <v>180</v>
      </c>
      <c r="E30" s="26">
        <v>0</v>
      </c>
      <c r="F30" s="19">
        <v>0</v>
      </c>
      <c r="G30" s="19">
        <v>36330</v>
      </c>
      <c r="H30" s="19">
        <v>0</v>
      </c>
    </row>
    <row r="31" spans="1:8">
      <c r="A31" s="192"/>
      <c r="B31" s="156"/>
      <c r="C31" s="134">
        <v>4300</v>
      </c>
      <c r="D31" s="133" t="s">
        <v>18</v>
      </c>
      <c r="E31" s="26">
        <v>0</v>
      </c>
      <c r="F31" s="19">
        <v>0</v>
      </c>
      <c r="G31" s="19">
        <v>23000</v>
      </c>
      <c r="H31" s="19">
        <v>0</v>
      </c>
    </row>
  </sheetData>
  <mergeCells count="14">
    <mergeCell ref="B21:B24"/>
    <mergeCell ref="A15:A24"/>
    <mergeCell ref="A26:A31"/>
    <mergeCell ref="B27:B31"/>
    <mergeCell ref="G9:H9"/>
    <mergeCell ref="E11:H11"/>
    <mergeCell ref="A5:H5"/>
    <mergeCell ref="A6:H6"/>
    <mergeCell ref="A7:H7"/>
    <mergeCell ref="A9:A11"/>
    <mergeCell ref="B9:B11"/>
    <mergeCell ref="C9:C11"/>
    <mergeCell ref="D9:D11"/>
    <mergeCell ref="E9:F9"/>
  </mergeCells>
  <pageMargins left="0.70866141732283472" right="0.70866141732283472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sqref="A1:H27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.5703125" style="1" bestFit="1" customWidth="1"/>
    <col min="4" max="4" width="32.140625" style="1" customWidth="1"/>
    <col min="5" max="5" width="11.85546875" style="7" bestFit="1" customWidth="1"/>
    <col min="6" max="6" width="11.42578125" style="7" customWidth="1"/>
    <col min="7" max="7" width="12.140625" style="7" bestFit="1" customWidth="1"/>
    <col min="8" max="8" width="11.28515625" style="7" bestFit="1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>
      <c r="A2" s="6"/>
      <c r="B2" s="6"/>
      <c r="C2" s="6"/>
      <c r="F2" s="1" t="s">
        <v>209</v>
      </c>
      <c r="G2" s="1"/>
      <c r="H2" s="1"/>
    </row>
    <row r="3" spans="1:13">
      <c r="A3" s="6"/>
      <c r="B3" s="6"/>
      <c r="C3" s="6"/>
      <c r="F3" s="1" t="s">
        <v>1</v>
      </c>
      <c r="G3" s="1"/>
      <c r="H3" s="1"/>
    </row>
    <row r="4" spans="1:13">
      <c r="A4" s="6"/>
      <c r="B4" s="6"/>
      <c r="C4" s="6"/>
      <c r="F4" s="1" t="s">
        <v>210</v>
      </c>
      <c r="G4" s="1"/>
      <c r="H4" s="1"/>
    </row>
    <row r="5" spans="1:13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3">
      <c r="A6" s="174" t="s">
        <v>20</v>
      </c>
      <c r="B6" s="174"/>
      <c r="C6" s="174"/>
      <c r="D6" s="174"/>
      <c r="E6" s="174"/>
      <c r="F6" s="174"/>
      <c r="G6" s="174"/>
      <c r="H6" s="174"/>
      <c r="K6" s="5"/>
    </row>
    <row r="7" spans="1:13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3">
      <c r="A8" s="42"/>
      <c r="B8" s="42"/>
      <c r="C8" s="42"/>
      <c r="D8" s="42"/>
      <c r="E8" s="9"/>
      <c r="F8" s="9"/>
      <c r="G8" s="9"/>
      <c r="H8" s="9"/>
    </row>
    <row r="9" spans="1:13">
      <c r="A9" s="178" t="s">
        <v>6</v>
      </c>
      <c r="B9" s="178" t="s">
        <v>7</v>
      </c>
      <c r="C9" s="178" t="s">
        <v>8</v>
      </c>
      <c r="D9" s="176" t="s">
        <v>9</v>
      </c>
      <c r="E9" s="175" t="s">
        <v>4</v>
      </c>
      <c r="F9" s="175"/>
      <c r="G9" s="175" t="s">
        <v>5</v>
      </c>
      <c r="H9" s="175"/>
    </row>
    <row r="10" spans="1:13">
      <c r="A10" s="178"/>
      <c r="B10" s="178"/>
      <c r="C10" s="178"/>
      <c r="D10" s="176"/>
      <c r="E10" s="43" t="s">
        <v>10</v>
      </c>
      <c r="F10" s="43" t="s">
        <v>11</v>
      </c>
      <c r="G10" s="43" t="s">
        <v>10</v>
      </c>
      <c r="H10" s="43" t="s">
        <v>11</v>
      </c>
    </row>
    <row r="11" spans="1:13">
      <c r="A11" s="178"/>
      <c r="B11" s="178"/>
      <c r="C11" s="178"/>
      <c r="D11" s="176"/>
      <c r="E11" s="177" t="s">
        <v>14</v>
      </c>
      <c r="F11" s="175"/>
      <c r="G11" s="175"/>
      <c r="H11" s="175"/>
    </row>
    <row r="12" spans="1:13">
      <c r="A12" s="3">
        <v>1</v>
      </c>
      <c r="B12" s="3">
        <v>2</v>
      </c>
      <c r="C12" s="3">
        <v>3</v>
      </c>
      <c r="D12" s="4">
        <v>4</v>
      </c>
      <c r="E12" s="44">
        <v>5</v>
      </c>
      <c r="F12" s="44">
        <v>6</v>
      </c>
      <c r="G12" s="44">
        <v>7</v>
      </c>
      <c r="H12" s="44">
        <v>8</v>
      </c>
      <c r="L12" s="1" t="s">
        <v>15</v>
      </c>
    </row>
    <row r="13" spans="1:13">
      <c r="A13" s="11"/>
      <c r="B13" s="11"/>
      <c r="C13" s="11"/>
      <c r="D13" s="12" t="s">
        <v>83</v>
      </c>
      <c r="E13" s="13">
        <f>E14</f>
        <v>269864</v>
      </c>
      <c r="F13" s="13">
        <f t="shared" ref="F13:H13" si="0">F14</f>
        <v>142909</v>
      </c>
      <c r="G13" s="13">
        <f t="shared" si="0"/>
        <v>509424</v>
      </c>
      <c r="H13" s="13">
        <f t="shared" si="0"/>
        <v>0</v>
      </c>
      <c r="I13" s="7"/>
      <c r="J13" s="7"/>
      <c r="K13" s="7"/>
      <c r="L13" s="7"/>
      <c r="M13" s="7"/>
    </row>
    <row r="14" spans="1:13">
      <c r="A14" s="37" t="s">
        <v>81</v>
      </c>
      <c r="B14" s="123"/>
      <c r="C14" s="123"/>
      <c r="D14" s="38" t="s">
        <v>67</v>
      </c>
      <c r="E14" s="36">
        <f>E15</f>
        <v>269864</v>
      </c>
      <c r="F14" s="36">
        <f t="shared" ref="F14:H14" si="1">F15</f>
        <v>142909</v>
      </c>
      <c r="G14" s="36">
        <f t="shared" si="1"/>
        <v>509424</v>
      </c>
      <c r="H14" s="36">
        <f t="shared" si="1"/>
        <v>0</v>
      </c>
    </row>
    <row r="15" spans="1:13">
      <c r="A15" s="193"/>
      <c r="B15" s="123" t="s">
        <v>82</v>
      </c>
      <c r="C15" s="31"/>
      <c r="D15" s="32" t="s">
        <v>68</v>
      </c>
      <c r="E15" s="33">
        <f>SUM(E16:E27)</f>
        <v>269864</v>
      </c>
      <c r="F15" s="33">
        <f t="shared" ref="F15:H15" si="2">SUM(F16:F27)</f>
        <v>142909</v>
      </c>
      <c r="G15" s="33">
        <f t="shared" si="2"/>
        <v>509424</v>
      </c>
      <c r="H15" s="33">
        <f t="shared" si="2"/>
        <v>0</v>
      </c>
    </row>
    <row r="16" spans="1:13" ht="105">
      <c r="A16" s="194"/>
      <c r="B16" s="180"/>
      <c r="C16" s="34" t="s">
        <v>62</v>
      </c>
      <c r="D16" s="35" t="s">
        <v>70</v>
      </c>
      <c r="E16" s="28">
        <v>26</v>
      </c>
      <c r="F16" s="28">
        <v>0</v>
      </c>
      <c r="G16" s="28">
        <v>0</v>
      </c>
      <c r="H16" s="28">
        <v>0</v>
      </c>
    </row>
    <row r="17" spans="1:8">
      <c r="A17" s="194"/>
      <c r="B17" s="165"/>
      <c r="C17" s="34" t="s">
        <v>71</v>
      </c>
      <c r="D17" s="35" t="s">
        <v>72</v>
      </c>
      <c r="E17" s="28">
        <v>71124</v>
      </c>
      <c r="F17" s="28">
        <v>0</v>
      </c>
      <c r="G17" s="28">
        <v>0</v>
      </c>
      <c r="H17" s="28">
        <v>0</v>
      </c>
    </row>
    <row r="18" spans="1:8">
      <c r="A18" s="194"/>
      <c r="B18" s="165"/>
      <c r="C18" s="34" t="s">
        <v>73</v>
      </c>
      <c r="D18" s="35" t="s">
        <v>74</v>
      </c>
      <c r="E18" s="28">
        <v>193552</v>
      </c>
      <c r="F18" s="28">
        <v>909</v>
      </c>
      <c r="G18" s="28">
        <v>0</v>
      </c>
      <c r="H18" s="28">
        <v>0</v>
      </c>
    </row>
    <row r="19" spans="1:8" ht="30">
      <c r="A19" s="194"/>
      <c r="B19" s="165"/>
      <c r="C19" s="34" t="s">
        <v>55</v>
      </c>
      <c r="D19" s="35" t="s">
        <v>56</v>
      </c>
      <c r="E19" s="28">
        <v>1021</v>
      </c>
      <c r="F19" s="28">
        <v>142000</v>
      </c>
      <c r="G19" s="28">
        <v>0</v>
      </c>
      <c r="H19" s="28">
        <v>0</v>
      </c>
    </row>
    <row r="20" spans="1:8">
      <c r="A20" s="194"/>
      <c r="B20" s="165"/>
      <c r="C20" s="77" t="s">
        <v>43</v>
      </c>
      <c r="D20" s="78" t="s">
        <v>120</v>
      </c>
      <c r="E20" s="28">
        <v>4141</v>
      </c>
      <c r="F20" s="28">
        <v>0</v>
      </c>
      <c r="G20" s="28">
        <v>0</v>
      </c>
      <c r="H20" s="28">
        <v>0</v>
      </c>
    </row>
    <row r="21" spans="1:8" ht="30">
      <c r="A21" s="194"/>
      <c r="B21" s="165"/>
      <c r="C21" s="62">
        <v>4010</v>
      </c>
      <c r="D21" s="63" t="s">
        <v>31</v>
      </c>
      <c r="E21" s="28">
        <v>0</v>
      </c>
      <c r="F21" s="28">
        <v>0</v>
      </c>
      <c r="G21" s="28">
        <v>350000</v>
      </c>
      <c r="H21" s="28">
        <v>0</v>
      </c>
    </row>
    <row r="22" spans="1:8">
      <c r="A22" s="194"/>
      <c r="B22" s="165"/>
      <c r="C22" s="132">
        <v>4170</v>
      </c>
      <c r="D22" s="131" t="s">
        <v>89</v>
      </c>
      <c r="E22" s="28">
        <v>0</v>
      </c>
      <c r="F22" s="28">
        <v>0</v>
      </c>
      <c r="G22" s="28">
        <v>28753</v>
      </c>
      <c r="H22" s="28">
        <v>0</v>
      </c>
    </row>
    <row r="23" spans="1:8">
      <c r="A23" s="194"/>
      <c r="B23" s="165"/>
      <c r="C23" s="62">
        <v>4220</v>
      </c>
      <c r="D23" s="63" t="s">
        <v>92</v>
      </c>
      <c r="E23" s="28">
        <v>0</v>
      </c>
      <c r="F23" s="28">
        <v>0</v>
      </c>
      <c r="G23" s="28">
        <v>81578</v>
      </c>
      <c r="H23" s="28">
        <v>0</v>
      </c>
    </row>
    <row r="24" spans="1:8">
      <c r="A24" s="194"/>
      <c r="B24" s="165"/>
      <c r="C24" s="62">
        <v>4270</v>
      </c>
      <c r="D24" s="63" t="s">
        <v>69</v>
      </c>
      <c r="E24" s="28">
        <v>0</v>
      </c>
      <c r="F24" s="28">
        <v>0</v>
      </c>
      <c r="G24" s="28">
        <v>19727</v>
      </c>
      <c r="H24" s="28">
        <v>0</v>
      </c>
    </row>
    <row r="25" spans="1:8">
      <c r="A25" s="194"/>
      <c r="B25" s="165"/>
      <c r="C25" s="62">
        <v>4300</v>
      </c>
      <c r="D25" s="63" t="s">
        <v>18</v>
      </c>
      <c r="E25" s="28">
        <v>0</v>
      </c>
      <c r="F25" s="28">
        <v>0</v>
      </c>
      <c r="G25" s="28">
        <v>4646</v>
      </c>
      <c r="H25" s="28">
        <v>0</v>
      </c>
    </row>
    <row r="26" spans="1:8">
      <c r="A26" s="194"/>
      <c r="B26" s="165"/>
      <c r="C26" s="132">
        <v>4430</v>
      </c>
      <c r="D26" s="131" t="s">
        <v>163</v>
      </c>
      <c r="E26" s="28">
        <v>0</v>
      </c>
      <c r="F26" s="28">
        <v>0</v>
      </c>
      <c r="G26" s="28">
        <v>2358</v>
      </c>
      <c r="H26" s="28">
        <v>0</v>
      </c>
    </row>
    <row r="27" spans="1:8" ht="30">
      <c r="A27" s="195"/>
      <c r="B27" s="166"/>
      <c r="C27" s="132">
        <v>4440</v>
      </c>
      <c r="D27" s="131" t="s">
        <v>208</v>
      </c>
      <c r="E27" s="28">
        <v>0</v>
      </c>
      <c r="F27" s="28">
        <v>0</v>
      </c>
      <c r="G27" s="28">
        <v>22362</v>
      </c>
      <c r="H27" s="28">
        <v>0</v>
      </c>
    </row>
  </sheetData>
  <mergeCells count="12">
    <mergeCell ref="A15:A27"/>
    <mergeCell ref="B16:B27"/>
    <mergeCell ref="A5:H5"/>
    <mergeCell ref="A6:H6"/>
    <mergeCell ref="A7:H7"/>
    <mergeCell ref="A9:A11"/>
    <mergeCell ref="B9:B11"/>
    <mergeCell ref="C9:C11"/>
    <mergeCell ref="D9:D11"/>
    <mergeCell ref="E9:F9"/>
    <mergeCell ref="G9:H9"/>
    <mergeCell ref="E11:H11"/>
  </mergeCells>
  <pageMargins left="0.70866141732283472" right="0.70866141732283472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workbookViewId="0">
      <selection sqref="A1:H25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.5703125" style="1" bestFit="1" customWidth="1"/>
    <col min="4" max="4" width="32.140625" style="1" customWidth="1"/>
    <col min="5" max="5" width="11.28515625" style="7" bestFit="1" customWidth="1"/>
    <col min="6" max="6" width="12.5703125" style="7" customWidth="1"/>
    <col min="7" max="7" width="12.140625" style="7" bestFit="1" customWidth="1"/>
    <col min="8" max="8" width="11.28515625" style="7" bestFit="1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>
      <c r="A2" s="6"/>
      <c r="B2" s="6"/>
      <c r="C2" s="6"/>
      <c r="F2" s="1" t="s">
        <v>209</v>
      </c>
      <c r="G2" s="1"/>
      <c r="H2" s="1"/>
    </row>
    <row r="3" spans="1:13">
      <c r="A3" s="6"/>
      <c r="B3" s="6"/>
      <c r="C3" s="6"/>
      <c r="F3" s="1" t="s">
        <v>1</v>
      </c>
      <c r="G3" s="1"/>
      <c r="H3" s="1"/>
    </row>
    <row r="4" spans="1:13">
      <c r="A4" s="6"/>
      <c r="B4" s="6"/>
      <c r="C4" s="6"/>
      <c r="F4" s="1" t="s">
        <v>210</v>
      </c>
      <c r="G4" s="1"/>
      <c r="H4" s="1"/>
    </row>
    <row r="5" spans="1:13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3">
      <c r="A6" s="174" t="s">
        <v>20</v>
      </c>
      <c r="B6" s="174"/>
      <c r="C6" s="174"/>
      <c r="D6" s="174"/>
      <c r="E6" s="174"/>
      <c r="F6" s="174"/>
      <c r="G6" s="174"/>
      <c r="H6" s="174"/>
      <c r="K6" s="5"/>
    </row>
    <row r="7" spans="1:13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3">
      <c r="A8" s="42"/>
      <c r="B8" s="42"/>
      <c r="C8" s="42"/>
      <c r="D8" s="42"/>
      <c r="E8" s="9"/>
      <c r="F8" s="9"/>
      <c r="G8" s="9"/>
      <c r="H8" s="9"/>
    </row>
    <row r="9" spans="1:13">
      <c r="A9" s="178" t="s">
        <v>6</v>
      </c>
      <c r="B9" s="178" t="s">
        <v>7</v>
      </c>
      <c r="C9" s="178" t="s">
        <v>8</v>
      </c>
      <c r="D9" s="176" t="s">
        <v>9</v>
      </c>
      <c r="E9" s="175" t="s">
        <v>4</v>
      </c>
      <c r="F9" s="175"/>
      <c r="G9" s="175" t="s">
        <v>5</v>
      </c>
      <c r="H9" s="175"/>
    </row>
    <row r="10" spans="1:13">
      <c r="A10" s="178"/>
      <c r="B10" s="178"/>
      <c r="C10" s="178"/>
      <c r="D10" s="176"/>
      <c r="E10" s="43" t="s">
        <v>10</v>
      </c>
      <c r="F10" s="43" t="s">
        <v>11</v>
      </c>
      <c r="G10" s="43" t="s">
        <v>10</v>
      </c>
      <c r="H10" s="43" t="s">
        <v>11</v>
      </c>
    </row>
    <row r="11" spans="1:13">
      <c r="A11" s="178"/>
      <c r="B11" s="178"/>
      <c r="C11" s="178"/>
      <c r="D11" s="176"/>
      <c r="E11" s="177" t="s">
        <v>14</v>
      </c>
      <c r="F11" s="175"/>
      <c r="G11" s="175"/>
      <c r="H11" s="175"/>
    </row>
    <row r="12" spans="1:13">
      <c r="A12" s="3">
        <v>1</v>
      </c>
      <c r="B12" s="3">
        <v>2</v>
      </c>
      <c r="C12" s="3">
        <v>3</v>
      </c>
      <c r="D12" s="4">
        <v>4</v>
      </c>
      <c r="E12" s="44">
        <v>5</v>
      </c>
      <c r="F12" s="44">
        <v>6</v>
      </c>
      <c r="G12" s="44">
        <v>7</v>
      </c>
      <c r="H12" s="44">
        <v>8</v>
      </c>
      <c r="L12" s="1" t="s">
        <v>15</v>
      </c>
    </row>
    <row r="13" spans="1:13">
      <c r="A13" s="11"/>
      <c r="B13" s="11"/>
      <c r="C13" s="11"/>
      <c r="D13" s="12" t="s">
        <v>87</v>
      </c>
      <c r="E13" s="13">
        <f>E14+E19</f>
        <v>0</v>
      </c>
      <c r="F13" s="13">
        <f t="shared" ref="F13:H13" si="0">F14+F19</f>
        <v>0</v>
      </c>
      <c r="G13" s="13">
        <f t="shared" si="0"/>
        <v>35500</v>
      </c>
      <c r="H13" s="13">
        <f t="shared" si="0"/>
        <v>102500</v>
      </c>
      <c r="I13" s="7"/>
      <c r="J13" s="7"/>
      <c r="K13" s="7"/>
      <c r="L13" s="7"/>
      <c r="M13" s="7"/>
    </row>
    <row r="14" spans="1:13">
      <c r="A14" s="45">
        <v>852</v>
      </c>
      <c r="B14" s="31"/>
      <c r="C14" s="31"/>
      <c r="D14" s="32" t="s">
        <v>67</v>
      </c>
      <c r="E14" s="33">
        <f>E15</f>
        <v>0</v>
      </c>
      <c r="F14" s="33">
        <f t="shared" ref="F14:H14" si="1">F15</f>
        <v>0</v>
      </c>
      <c r="G14" s="33">
        <f t="shared" si="1"/>
        <v>35500</v>
      </c>
      <c r="H14" s="33">
        <f t="shared" si="1"/>
        <v>0</v>
      </c>
    </row>
    <row r="15" spans="1:13" ht="28.5">
      <c r="A15" s="39"/>
      <c r="B15" s="45">
        <v>85218</v>
      </c>
      <c r="C15" s="31"/>
      <c r="D15" s="32" t="s">
        <v>88</v>
      </c>
      <c r="E15" s="33">
        <f>E16+E17+E18</f>
        <v>0</v>
      </c>
      <c r="F15" s="33">
        <f t="shared" ref="F15:H15" si="2">F16+F17+F18</f>
        <v>0</v>
      </c>
      <c r="G15" s="33">
        <f t="shared" si="2"/>
        <v>35500</v>
      </c>
      <c r="H15" s="33">
        <f t="shared" si="2"/>
        <v>0</v>
      </c>
    </row>
    <row r="16" spans="1:13" ht="30">
      <c r="A16" s="40"/>
      <c r="B16" s="50"/>
      <c r="C16" s="34">
        <v>4010</v>
      </c>
      <c r="D16" s="35" t="s">
        <v>31</v>
      </c>
      <c r="E16" s="28">
        <v>0</v>
      </c>
      <c r="F16" s="28">
        <v>0</v>
      </c>
      <c r="G16" s="28">
        <v>29500</v>
      </c>
      <c r="H16" s="28">
        <v>0</v>
      </c>
    </row>
    <row r="17" spans="1:8">
      <c r="A17" s="40"/>
      <c r="B17" s="46"/>
      <c r="C17" s="62">
        <v>4110</v>
      </c>
      <c r="D17" s="58" t="s">
        <v>32</v>
      </c>
      <c r="E17" s="28">
        <v>0</v>
      </c>
      <c r="F17" s="28">
        <v>0</v>
      </c>
      <c r="G17" s="28">
        <v>5080</v>
      </c>
      <c r="H17" s="28">
        <v>0</v>
      </c>
    </row>
    <row r="18" spans="1:8">
      <c r="A18" s="40"/>
      <c r="B18" s="46"/>
      <c r="C18" s="62">
        <v>4120</v>
      </c>
      <c r="D18" s="63" t="s">
        <v>33</v>
      </c>
      <c r="E18" s="28">
        <v>0</v>
      </c>
      <c r="F18" s="28">
        <v>0</v>
      </c>
      <c r="G18" s="28">
        <v>920</v>
      </c>
      <c r="H18" s="28">
        <v>0</v>
      </c>
    </row>
    <row r="19" spans="1:8">
      <c r="A19" s="56">
        <v>855</v>
      </c>
      <c r="B19" s="31"/>
      <c r="C19" s="31"/>
      <c r="D19" s="32" t="s">
        <v>23</v>
      </c>
      <c r="E19" s="33">
        <f>E20+E24</f>
        <v>0</v>
      </c>
      <c r="F19" s="33">
        <f t="shared" ref="F19:H19" si="3">F20+F24</f>
        <v>0</v>
      </c>
      <c r="G19" s="33">
        <f t="shared" si="3"/>
        <v>0</v>
      </c>
      <c r="H19" s="33">
        <f t="shared" si="3"/>
        <v>102500</v>
      </c>
    </row>
    <row r="20" spans="1:8">
      <c r="A20" s="157"/>
      <c r="B20" s="56">
        <v>85508</v>
      </c>
      <c r="C20" s="31"/>
      <c r="D20" s="32" t="s">
        <v>29</v>
      </c>
      <c r="E20" s="33">
        <f>E21+E22+E23</f>
        <v>0</v>
      </c>
      <c r="F20" s="33">
        <f t="shared" ref="F20:H20" si="4">F21+F22+F23</f>
        <v>0</v>
      </c>
      <c r="G20" s="33">
        <f t="shared" si="4"/>
        <v>0</v>
      </c>
      <c r="H20" s="33">
        <f t="shared" si="4"/>
        <v>87500</v>
      </c>
    </row>
    <row r="21" spans="1:8">
      <c r="A21" s="158"/>
      <c r="B21" s="184"/>
      <c r="C21" s="60">
        <v>3110</v>
      </c>
      <c r="D21" s="61" t="s">
        <v>90</v>
      </c>
      <c r="E21" s="59">
        <v>0</v>
      </c>
      <c r="F21" s="59">
        <v>0</v>
      </c>
      <c r="G21" s="59">
        <v>0</v>
      </c>
      <c r="H21" s="59">
        <v>37000</v>
      </c>
    </row>
    <row r="22" spans="1:8" ht="30">
      <c r="A22" s="158"/>
      <c r="B22" s="184"/>
      <c r="C22" s="34">
        <v>4010</v>
      </c>
      <c r="D22" s="35" t="s">
        <v>31</v>
      </c>
      <c r="E22" s="59">
        <v>0</v>
      </c>
      <c r="F22" s="59">
        <v>0</v>
      </c>
      <c r="G22" s="59">
        <v>0</v>
      </c>
      <c r="H22" s="59">
        <v>35500</v>
      </c>
    </row>
    <row r="23" spans="1:8" ht="45">
      <c r="A23" s="158"/>
      <c r="B23" s="184"/>
      <c r="C23" s="60">
        <v>4330</v>
      </c>
      <c r="D23" s="63" t="s">
        <v>91</v>
      </c>
      <c r="E23" s="59">
        <v>0</v>
      </c>
      <c r="F23" s="59">
        <v>0</v>
      </c>
      <c r="G23" s="59">
        <v>0</v>
      </c>
      <c r="H23" s="59">
        <v>15000</v>
      </c>
    </row>
    <row r="24" spans="1:8" ht="28.5">
      <c r="A24" s="158"/>
      <c r="B24" s="56">
        <v>85510</v>
      </c>
      <c r="C24" s="31"/>
      <c r="D24" s="32" t="s">
        <v>24</v>
      </c>
      <c r="E24" s="33">
        <f>E25</f>
        <v>0</v>
      </c>
      <c r="F24" s="33">
        <f t="shared" ref="F24:H24" si="5">F25</f>
        <v>0</v>
      </c>
      <c r="G24" s="33">
        <f t="shared" si="5"/>
        <v>0</v>
      </c>
      <c r="H24" s="33">
        <f t="shared" si="5"/>
        <v>15000</v>
      </c>
    </row>
    <row r="25" spans="1:8">
      <c r="A25" s="159"/>
      <c r="B25" s="87"/>
      <c r="C25" s="34">
        <v>3110</v>
      </c>
      <c r="D25" s="35" t="s">
        <v>90</v>
      </c>
      <c r="E25" s="59">
        <v>0</v>
      </c>
      <c r="F25" s="59">
        <v>0</v>
      </c>
      <c r="G25" s="59">
        <v>0</v>
      </c>
      <c r="H25" s="59">
        <v>15000</v>
      </c>
    </row>
  </sheetData>
  <mergeCells count="12">
    <mergeCell ref="B21:B23"/>
    <mergeCell ref="A20:A25"/>
    <mergeCell ref="A5:H5"/>
    <mergeCell ref="A6:H6"/>
    <mergeCell ref="A7:H7"/>
    <mergeCell ref="A9:A11"/>
    <mergeCell ref="B9:B11"/>
    <mergeCell ref="C9:C11"/>
    <mergeCell ref="D9:D11"/>
    <mergeCell ref="E9:F9"/>
    <mergeCell ref="G9:H9"/>
    <mergeCell ref="E11:H11"/>
  </mergeCells>
  <pageMargins left="0.70866141732283472" right="0.70866141732283472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Normal="100" workbookViewId="0">
      <selection activeCell="N16" sqref="N16"/>
    </sheetView>
  </sheetViews>
  <sheetFormatPr defaultRowHeight="15"/>
  <cols>
    <col min="1" max="1" width="5.5703125" style="1" bestFit="1" customWidth="1"/>
    <col min="2" max="2" width="8.7109375" style="1" bestFit="1" customWidth="1"/>
    <col min="3" max="3" width="5.5703125" style="1" bestFit="1" customWidth="1"/>
    <col min="4" max="4" width="32.140625" style="1" customWidth="1"/>
    <col min="5" max="5" width="11.28515625" style="7" bestFit="1" customWidth="1"/>
    <col min="6" max="6" width="12.5703125" style="7" customWidth="1"/>
    <col min="7" max="7" width="12.140625" style="7" bestFit="1" customWidth="1"/>
    <col min="8" max="8" width="11.28515625" style="7" bestFit="1" customWidth="1"/>
    <col min="9" max="11" width="10.140625" style="1" bestFit="1" customWidth="1"/>
    <col min="12" max="16384" width="9.140625" style="1"/>
  </cols>
  <sheetData>
    <row r="1" spans="1:13">
      <c r="A1" s="6" t="s">
        <v>15</v>
      </c>
      <c r="B1" s="6"/>
      <c r="C1" s="6"/>
      <c r="F1" s="7" t="s">
        <v>13</v>
      </c>
    </row>
    <row r="2" spans="1:13">
      <c r="A2" s="6"/>
      <c r="B2" s="6"/>
      <c r="C2" s="6"/>
      <c r="F2" s="1" t="s">
        <v>209</v>
      </c>
      <c r="G2" s="1"/>
      <c r="H2" s="1"/>
    </row>
    <row r="3" spans="1:13">
      <c r="A3" s="6"/>
      <c r="B3" s="6"/>
      <c r="C3" s="6"/>
      <c r="F3" s="1" t="s">
        <v>1</v>
      </c>
      <c r="G3" s="1"/>
      <c r="H3" s="1"/>
    </row>
    <row r="4" spans="1:13">
      <c r="A4" s="6"/>
      <c r="B4" s="6"/>
      <c r="C4" s="6"/>
      <c r="F4" s="1" t="s">
        <v>210</v>
      </c>
      <c r="G4" s="1"/>
      <c r="H4" s="1"/>
    </row>
    <row r="5" spans="1:13">
      <c r="A5" s="174" t="s">
        <v>2</v>
      </c>
      <c r="B5" s="174"/>
      <c r="C5" s="174"/>
      <c r="D5" s="174"/>
      <c r="E5" s="174"/>
      <c r="F5" s="174"/>
      <c r="G5" s="174"/>
      <c r="H5" s="174"/>
    </row>
    <row r="6" spans="1:13">
      <c r="A6" s="174" t="s">
        <v>20</v>
      </c>
      <c r="B6" s="174"/>
      <c r="C6" s="174"/>
      <c r="D6" s="174"/>
      <c r="E6" s="174"/>
      <c r="F6" s="174"/>
      <c r="G6" s="174"/>
      <c r="H6" s="174"/>
      <c r="K6" s="5"/>
    </row>
    <row r="7" spans="1:13">
      <c r="A7" s="174" t="s">
        <v>3</v>
      </c>
      <c r="B7" s="174"/>
      <c r="C7" s="174"/>
      <c r="D7" s="174"/>
      <c r="E7" s="174"/>
      <c r="F7" s="174"/>
      <c r="G7" s="174"/>
      <c r="H7" s="174"/>
    </row>
    <row r="8" spans="1:13">
      <c r="A8" s="84"/>
      <c r="B8" s="84"/>
      <c r="C8" s="84"/>
      <c r="D8" s="84"/>
      <c r="E8" s="9"/>
      <c r="F8" s="9"/>
      <c r="G8" s="9"/>
      <c r="H8" s="9"/>
    </row>
    <row r="9" spans="1:13">
      <c r="A9" s="178" t="s">
        <v>6</v>
      </c>
      <c r="B9" s="178" t="s">
        <v>7</v>
      </c>
      <c r="C9" s="178" t="s">
        <v>8</v>
      </c>
      <c r="D9" s="176" t="s">
        <v>9</v>
      </c>
      <c r="E9" s="175" t="s">
        <v>4</v>
      </c>
      <c r="F9" s="175"/>
      <c r="G9" s="175" t="s">
        <v>5</v>
      </c>
      <c r="H9" s="175"/>
    </row>
    <row r="10" spans="1:13">
      <c r="A10" s="178"/>
      <c r="B10" s="178"/>
      <c r="C10" s="178"/>
      <c r="D10" s="176"/>
      <c r="E10" s="121" t="s">
        <v>10</v>
      </c>
      <c r="F10" s="121" t="s">
        <v>11</v>
      </c>
      <c r="G10" s="121" t="s">
        <v>10</v>
      </c>
      <c r="H10" s="121" t="s">
        <v>11</v>
      </c>
    </row>
    <row r="11" spans="1:13">
      <c r="A11" s="178"/>
      <c r="B11" s="178"/>
      <c r="C11" s="178"/>
      <c r="D11" s="176"/>
      <c r="E11" s="177" t="s">
        <v>14</v>
      </c>
      <c r="F11" s="175"/>
      <c r="G11" s="175"/>
      <c r="H11" s="175"/>
    </row>
    <row r="12" spans="1:13">
      <c r="A12" s="3">
        <v>1</v>
      </c>
      <c r="B12" s="3">
        <v>2</v>
      </c>
      <c r="C12" s="3">
        <v>3</v>
      </c>
      <c r="D12" s="4">
        <v>4</v>
      </c>
      <c r="E12" s="122">
        <v>5</v>
      </c>
      <c r="F12" s="122">
        <v>6</v>
      </c>
      <c r="G12" s="122">
        <v>7</v>
      </c>
      <c r="H12" s="122">
        <v>8</v>
      </c>
      <c r="L12" s="1" t="s">
        <v>15</v>
      </c>
    </row>
    <row r="13" spans="1:13">
      <c r="A13" s="11"/>
      <c r="B13" s="11"/>
      <c r="C13" s="11"/>
      <c r="D13" s="12" t="s">
        <v>204</v>
      </c>
      <c r="E13" s="13">
        <f>E14</f>
        <v>0</v>
      </c>
      <c r="F13" s="13">
        <f t="shared" ref="F13:H13" si="0">F14</f>
        <v>0</v>
      </c>
      <c r="G13" s="13">
        <f t="shared" si="0"/>
        <v>140500</v>
      </c>
      <c r="H13" s="13">
        <f t="shared" si="0"/>
        <v>0</v>
      </c>
      <c r="I13" s="7"/>
      <c r="J13" s="7"/>
      <c r="K13" s="7"/>
      <c r="L13" s="7"/>
      <c r="M13" s="7"/>
    </row>
    <row r="14" spans="1:13" ht="28.5">
      <c r="A14" s="123" t="s">
        <v>205</v>
      </c>
      <c r="B14" s="31"/>
      <c r="C14" s="31"/>
      <c r="D14" s="32" t="s">
        <v>28</v>
      </c>
      <c r="E14" s="33">
        <f>E15</f>
        <v>0</v>
      </c>
      <c r="F14" s="33">
        <f t="shared" ref="F14:H14" si="1">F15</f>
        <v>0</v>
      </c>
      <c r="G14" s="33">
        <f t="shared" si="1"/>
        <v>140500</v>
      </c>
      <c r="H14" s="33">
        <f t="shared" si="1"/>
        <v>0</v>
      </c>
    </row>
    <row r="15" spans="1:13">
      <c r="A15" s="196"/>
      <c r="B15" s="123" t="s">
        <v>123</v>
      </c>
      <c r="C15" s="31"/>
      <c r="D15" s="32" t="s">
        <v>124</v>
      </c>
      <c r="E15" s="33">
        <f>E16+E17</f>
        <v>0</v>
      </c>
      <c r="F15" s="33">
        <f t="shared" ref="F15:H15" si="2">F16+F17</f>
        <v>0</v>
      </c>
      <c r="G15" s="33">
        <f t="shared" si="2"/>
        <v>140500</v>
      </c>
      <c r="H15" s="33">
        <f t="shared" si="2"/>
        <v>0</v>
      </c>
    </row>
    <row r="16" spans="1:13" ht="30">
      <c r="A16" s="197"/>
      <c r="B16" s="180"/>
      <c r="C16" s="62">
        <v>4010</v>
      </c>
      <c r="D16" s="63" t="s">
        <v>206</v>
      </c>
      <c r="E16" s="59">
        <v>0</v>
      </c>
      <c r="F16" s="59">
        <v>0</v>
      </c>
      <c r="G16" s="59">
        <v>119890.78</v>
      </c>
      <c r="H16" s="59">
        <v>0</v>
      </c>
    </row>
    <row r="17" spans="1:8">
      <c r="A17" s="198"/>
      <c r="B17" s="166"/>
      <c r="C17" s="34">
        <v>4110</v>
      </c>
      <c r="D17" s="35" t="s">
        <v>207</v>
      </c>
      <c r="E17" s="59">
        <v>0</v>
      </c>
      <c r="F17" s="59">
        <v>0</v>
      </c>
      <c r="G17" s="59">
        <v>20609.22</v>
      </c>
      <c r="H17" s="59">
        <v>0</v>
      </c>
    </row>
  </sheetData>
  <mergeCells count="12">
    <mergeCell ref="A15:A17"/>
    <mergeCell ref="B16:B17"/>
    <mergeCell ref="A5:H5"/>
    <mergeCell ref="A6:H6"/>
    <mergeCell ref="A7:H7"/>
    <mergeCell ref="A9:A11"/>
    <mergeCell ref="B9:B11"/>
    <mergeCell ref="C9:C11"/>
    <mergeCell ref="D9:D11"/>
    <mergeCell ref="E9:F9"/>
    <mergeCell ref="G9:H9"/>
    <mergeCell ref="E11:H11"/>
  </mergeCells>
  <pageMargins left="0.70866141732283472" right="0.70866141732283472" top="0.98425196850393704" bottom="0.98425196850393704" header="0.59055118110236227" footer="0.59055118110236227"/>
  <pageSetup paperSize="9" scale="85" orientation="portrait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18</vt:i4>
      </vt:variant>
    </vt:vector>
  </HeadingPairs>
  <TitlesOfParts>
    <vt:vector size="27" baseType="lpstr">
      <vt:lpstr> 1</vt:lpstr>
      <vt:lpstr>2</vt:lpstr>
      <vt:lpstr>PPP</vt:lpstr>
      <vt:lpstr>ZSP Noowgard</vt:lpstr>
      <vt:lpstr>ZSS</vt:lpstr>
      <vt:lpstr>ZS nr 1</vt:lpstr>
      <vt:lpstr>DPS</vt:lpstr>
      <vt:lpstr>PCPR</vt:lpstr>
      <vt:lpstr>PUP</vt:lpstr>
      <vt:lpstr>' 1'!Obszar_wydruku</vt:lpstr>
      <vt:lpstr>'2'!Obszar_wydruku</vt:lpstr>
      <vt:lpstr>DPS!Obszar_wydruku</vt:lpstr>
      <vt:lpstr>PCPR!Obszar_wydruku</vt:lpstr>
      <vt:lpstr>PPP!Obszar_wydruku</vt:lpstr>
      <vt:lpstr>PUP!Obszar_wydruku</vt:lpstr>
      <vt:lpstr>'ZS nr 1'!Obszar_wydruku</vt:lpstr>
      <vt:lpstr>'ZSP Noowgard'!Obszar_wydruku</vt:lpstr>
      <vt:lpstr>ZSS!Obszar_wydruku</vt:lpstr>
      <vt:lpstr>' 1'!Tytuły_wydruku</vt:lpstr>
      <vt:lpstr>'2'!Tytuły_wydruku</vt:lpstr>
      <vt:lpstr>DPS!Tytuły_wydruku</vt:lpstr>
      <vt:lpstr>PCPR!Tytuły_wydruku</vt:lpstr>
      <vt:lpstr>PPP!Tytuły_wydruku</vt:lpstr>
      <vt:lpstr>PUP!Tytuły_wydruku</vt:lpstr>
      <vt:lpstr>'ZS nr 1'!Tytuły_wydruku</vt:lpstr>
      <vt:lpstr>'ZSP Noowgard'!Tytuły_wydruku</vt:lpstr>
      <vt:lpstr>ZSS!Tytuły_wydruku</vt:lpstr>
    </vt:vector>
  </TitlesOfParts>
  <Company>Goleniów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Starostwo Powiatowe</dc:creator>
  <cp:lastModifiedBy>B.Bak</cp:lastModifiedBy>
  <cp:lastPrinted>2017-12-20T11:41:09Z</cp:lastPrinted>
  <dcterms:created xsi:type="dcterms:W3CDTF">2002-12-10T08:51:17Z</dcterms:created>
  <dcterms:modified xsi:type="dcterms:W3CDTF">2017-12-20T11:41:13Z</dcterms:modified>
</cp:coreProperties>
</file>